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6" windowWidth="20712" windowHeight="11736"/>
  </bookViews>
  <sheets>
    <sheet name="на 01.10.2024" sheetId="2" r:id="rId1"/>
  </sheets>
  <definedNames>
    <definedName name="_xlnm.Print_Titles" localSheetId="0">'на 01.10.2024'!$4:$5</definedName>
    <definedName name="_xlnm.Print_Area" localSheetId="0">'на 01.10.2024'!$A$1:$E$232</definedName>
  </definedNames>
  <calcPr calcId="124519"/>
</workbook>
</file>

<file path=xl/calcChain.xml><?xml version="1.0" encoding="utf-8"?>
<calcChain xmlns="http://schemas.openxmlformats.org/spreadsheetml/2006/main">
  <c r="E228" i="2"/>
  <c r="E232"/>
  <c r="E231"/>
  <c r="E230"/>
  <c r="E229"/>
  <c r="E227"/>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180"/>
  <c r="E8"/>
  <c r="E9"/>
  <c r="E10"/>
  <c r="E11"/>
  <c r="E12"/>
  <c r="E13"/>
  <c r="E14"/>
  <c r="E15"/>
  <c r="E16"/>
  <c r="E17"/>
  <c r="E18"/>
  <c r="E19"/>
  <c r="E20"/>
  <c r="E21"/>
  <c r="E22"/>
  <c r="E23"/>
  <c r="E26"/>
  <c r="E27"/>
  <c r="E28"/>
  <c r="E29"/>
  <c r="E30"/>
  <c r="E31"/>
  <c r="E32"/>
  <c r="E33"/>
  <c r="E34"/>
  <c r="E35"/>
  <c r="E36"/>
  <c r="E37"/>
  <c r="E38"/>
  <c r="E39"/>
  <c r="E40"/>
  <c r="E41"/>
  <c r="E42"/>
  <c r="E43"/>
  <c r="E44"/>
  <c r="E45"/>
  <c r="E46"/>
  <c r="E47"/>
  <c r="E48"/>
  <c r="E49"/>
  <c r="E50"/>
  <c r="E51"/>
  <c r="E52"/>
  <c r="E53"/>
  <c r="E54"/>
  <c r="E55"/>
  <c r="E56"/>
  <c r="E57"/>
  <c r="E58"/>
  <c r="E59"/>
  <c r="E60"/>
  <c r="E66"/>
  <c r="E67"/>
  <c r="E68"/>
  <c r="E69"/>
  <c r="E70"/>
  <c r="E71"/>
  <c r="E72"/>
  <c r="E73"/>
  <c r="E74"/>
  <c r="E75"/>
  <c r="E76"/>
  <c r="E77"/>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2"/>
  <c r="E133"/>
  <c r="E134"/>
  <c r="E135"/>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8"/>
  <c r="E7"/>
</calcChain>
</file>

<file path=xl/sharedStrings.xml><?xml version="1.0" encoding="utf-8"?>
<sst xmlns="http://schemas.openxmlformats.org/spreadsheetml/2006/main" count="477" uniqueCount="456">
  <si>
    <t>Наименование 
показателя</t>
  </si>
  <si>
    <t>Утвержденные бюджетные назначения</t>
  </si>
  <si>
    <t>Исполнено</t>
  </si>
  <si>
    <t>1</t>
  </si>
  <si>
    <t>2</t>
  </si>
  <si>
    <t>3</t>
  </si>
  <si>
    <t>4</t>
  </si>
  <si>
    <t>5</t>
  </si>
  <si>
    <t>х</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</si>
  <si>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</si>
  <si>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</si>
  <si>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</si>
  <si>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</si>
  <si>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</si>
  <si>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</si>
  <si>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</si>
  <si>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</si>
  <si>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</si>
  <si>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</si>
  <si>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</si>
  <si>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</si>
  <si>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</si>
  <si>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</si>
  <si>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</si>
  <si>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</si>
  <si>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</si>
  <si>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</si>
  <si>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</si>
  <si>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</si>
  <si>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</si>
  <si>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</si>
  <si>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</si>
  <si>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</si>
  <si>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</si>
  <si>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</si>
  <si>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</si>
  <si>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</si>
  <si>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</si>
  <si>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</si>
  <si>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</si>
  <si>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</si>
  <si>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</si>
  <si>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</si>
  <si>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</si>
  <si>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</si>
  <si>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</si>
  <si>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</si>
  <si>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</si>
  <si>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</si>
  <si>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</si>
  <si>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</si>
  <si>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</si>
  <si>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</si>
  <si>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</si>
  <si>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</si>
  <si>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</si>
  <si>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</si>
  <si>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</si>
  <si>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</si>
  <si>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</si>
  <si>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</si>
  <si>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</si>
  <si>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</si>
  <si>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</si>
  <si>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</si>
  <si>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</si>
  <si>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</si>
  <si>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</si>
  <si>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</si>
  <si>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</si>
  <si>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</si>
  <si>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</si>
  <si>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</si>
  <si>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</si>
  <si>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</si>
  <si>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</si>
  <si>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</si>
  <si>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</si>
  <si>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</si>
  <si>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</si>
  <si>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</si>
  <si>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</si>
  <si>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</si>
  <si>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</si>
  <si>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</si>
  <si>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</si>
  <si>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</si>
  <si>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</si>
  <si>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</si>
  <si>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</si>
  <si>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</si>
  <si>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</si>
  <si>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</si>
  <si>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</si>
  <si>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</si>
  <si>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</si>
  <si>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</si>
  <si>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</si>
  <si>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</si>
  <si>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</si>
  <si>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</si>
  <si>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</si>
  <si>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</si>
  <si>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</si>
  <si>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</si>
  <si>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</si>
  <si>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</si>
  <si>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</si>
  <si>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</si>
  <si>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</si>
  <si>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</si>
  <si>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</si>
  <si>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</si>
  <si>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</si>
  <si>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</si>
  <si>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</si>
  <si>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</si>
  <si>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</si>
  <si>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</si>
  <si>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</si>
  <si>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</si>
  <si>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</si>
  <si>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</si>
  <si>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</si>
  <si>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</si>
  <si>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</si>
  <si>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</si>
  <si>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</si>
  <si>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</si>
  <si>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</si>
  <si>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</si>
  <si>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</si>
  <si>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</si>
  <si>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</si>
  <si>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</si>
  <si>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</si>
  <si>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</si>
  <si>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</si>
  <si>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</si>
  <si>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</si>
  <si>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</si>
  <si>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</si>
  <si>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</si>
  <si>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</si>
  <si>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</si>
  <si>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</si>
  <si>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</si>
  <si>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</si>
  <si>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</si>
  <si>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</si>
  <si>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</si>
  <si>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</si>
  <si>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</si>
  <si>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</si>
  <si>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</si>
  <si>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</si>
  <si>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</si>
  <si>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</si>
  <si>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</si>
  <si>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</si>
  <si>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</si>
  <si>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</si>
  <si>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</si>
  <si>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</si>
  <si>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</si>
  <si>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</si>
  <si>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</si>
  <si>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</si>
  <si>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</si>
  <si>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</si>
  <si>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</si>
  <si>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</si>
  <si>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</si>
  <si>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</si>
  <si>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</si>
  <si>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</si>
  <si>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</si>
  <si>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</si>
  <si>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</si>
  <si>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</si>
  <si>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</si>
  <si>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</si>
  <si>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</si>
  <si>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</si>
  <si>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</si>
  <si>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</si>
  <si>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</si>
  <si>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</si>
  <si>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</si>
  <si>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</si>
  <si>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</si>
  <si>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</si>
  <si>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</si>
  <si>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</si>
  <si>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</si>
  <si>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</si>
  <si>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</si>
  <si>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</si>
  <si>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</si>
  <si>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</si>
  <si>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</si>
  <si>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</si>
  <si>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</si>
  <si>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</si>
  <si>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</si>
  <si>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</si>
  <si>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</si>
  <si>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</si>
  <si>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</si>
  <si>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</si>
  <si>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</si>
  <si>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</si>
  <si>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</si>
  <si>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</si>
  <si>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</si>
  <si>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</si>
  <si>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</si>
  <si>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</si>
  <si>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</si>
  <si>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</si>
  <si>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</si>
  <si>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</si>
  <si>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</si>
  <si>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</si>
  <si>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</si>
  <si>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</si>
  <si>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</si>
  <si>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</si>
  <si>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</si>
  <si>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</si>
  <si>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</si>
  <si>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</si>
  <si>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</si>
  <si>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</si>
  <si>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</si>
  <si>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</si>
  <si>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</si>
  <si>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</si>
  <si>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</si>
  <si>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</si>
  <si>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</si>
  <si>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</si>
  <si>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</si>
  <si>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</si>
  <si>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</si>
  <si>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</si>
  <si>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</si>
  <si>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</si>
  <si>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</si>
  <si>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</si>
  <si>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</si>
  <si>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</si>
  <si>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</si>
  <si>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</si>
  <si>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</si>
  <si>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</si>
  <si>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</si>
  <si>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</si>
  <si>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</si>
  <si>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</si>
  <si>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</si>
  <si>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</si>
  <si>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</si>
  <si>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</si>
  <si>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</si>
  <si>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</si>
  <si>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</si>
  <si>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</si>
  <si>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</si>
  <si>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</si>
  <si>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</si>
  <si>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</si>
  <si>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</si>
  <si>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</si>
  <si>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</si>
  <si>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</si>
  <si>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</si>
  <si>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</si>
  <si>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</si>
  <si>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</si>
  <si>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</si>
  <si>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</si>
  <si>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</si>
  <si>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</si>
  <si>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</si>
  <si>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</si>
  <si>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</si>
  <si>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</si>
  <si>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создание модельных муниципальных библиотек</t>
  </si>
  <si>
    <t xml:space="preserve"> 000 2022545400 0000 150</t>
  </si>
  <si>
    <t>Субсидии бюджетам муниципальных районов на создание модельных муниципальных библиотек</t>
  </si>
  <si>
    <t xml:space="preserve"> 000 2022545405 0000 150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</si>
  <si>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</si>
  <si>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</si>
  <si>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</si>
  <si>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</si>
  <si>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реконструкцию и капитальный ремонт региональных и муниципальных музеев</t>
  </si>
  <si>
    <t xml:space="preserve"> 000 2022559700 0000 150</t>
  </si>
  <si>
    <t>Субсидии бюджетам муниципальных районов на реконструкцию и капитальный ремонт региональных и муниципальных музеев</t>
  </si>
  <si>
    <t xml:space="preserve"> 000 2022559705 0000 150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</si>
  <si>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</si>
  <si>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</si>
  <si>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</si>
  <si>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</si>
  <si>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</si>
  <si>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</si>
  <si>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</si>
  <si>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</si>
  <si>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</si>
  <si>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</si>
  <si>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</si>
  <si>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</si>
  <si>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</si>
  <si>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</si>
  <si>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</si>
  <si>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</si>
  <si>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</si>
  <si>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</si>
  <si>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</si>
  <si>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</si>
  <si>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</si>
  <si>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</si>
  <si>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</si>
  <si>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</si>
  <si>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</si>
  <si>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</si>
  <si>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</si>
  <si>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</si>
  <si>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</si>
  <si>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</si>
  <si>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</si>
  <si>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</si>
  <si>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</si>
  <si>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</si>
  <si>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</si>
  <si>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</si>
  <si>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</si>
  <si>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</si>
  <si>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</si>
  <si>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</si>
  <si>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</si>
  <si>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</si>
  <si>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</si>
  <si>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</si>
  <si>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</si>
  <si>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</si>
  <si>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</si>
  <si>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</si>
  <si>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</si>
  <si>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</si>
  <si>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</si>
  <si>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</si>
  <si>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</si>
  <si>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</si>
  <si>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</si>
  <si>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</si>
  <si>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Судебная система</t>
  </si>
  <si>
    <t xml:space="preserve"> 000 0105 0000000000 000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</si>
  <si>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</si>
  <si>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</si>
  <si>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Резервные фонды</t>
  </si>
  <si>
    <t xml:space="preserve"> 000 0111 0000000000 000</t>
  </si>
  <si>
    <t>Другие общегосударственные вопросы</t>
  </si>
  <si>
    <t xml:space="preserve"> 000 0113 0000000000 000</t>
  </si>
  <si>
    <t>НАЦИОНАЛЬНАЯ БЕЗОПАСНОСТЬ И ПРАВООХРАНИТЕЛЬНАЯ ДЕЯТЕЛЬНОСТЬ</t>
  </si>
  <si>
    <t xml:space="preserve"> 000 0300 0000000000 000</t>
  </si>
  <si>
    <t>Гражданская оборона</t>
  </si>
  <si>
    <t xml:space="preserve"> 000 0309 0000000000 000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</si>
  <si>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</si>
  <si>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</si>
  <si>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Другие вопросы в области национальной безопасности и правоохранительной деятельности</t>
  </si>
  <si>
    <t xml:space="preserve"> 000 0314 0000000000 000</t>
  </si>
  <si>
    <t>НАЦИОНАЛЬНАЯ ЭКОНОМИКА</t>
  </si>
  <si>
    <t xml:space="preserve"> 000 0400 0000000000 000</t>
  </si>
  <si>
    <t>Транспорт</t>
  </si>
  <si>
    <t xml:space="preserve"> 000 0408 0000000000 000</t>
  </si>
  <si>
    <t>Дорожное хозяйство (дорожные фонды)</t>
  </si>
  <si>
    <t xml:space="preserve"> 000 0409 0000000000 000</t>
  </si>
  <si>
    <t>Другие вопросы в области национальной экономики</t>
  </si>
  <si>
    <t xml:space="preserve"> 000 0412 0000000000 000</t>
  </si>
  <si>
    <t>ЖИЛИЩНО-КОММУНАЛЬНОЕ ХОЗЯЙСТВО</t>
  </si>
  <si>
    <t xml:space="preserve"> 000 0500 0000000000 000</t>
  </si>
  <si>
    <t>Жилищное хозяйство</t>
  </si>
  <si>
    <t xml:space="preserve"> 000 0501 0000000000 000</t>
  </si>
  <si>
    <t>Коммунальное хозяйство</t>
  </si>
  <si>
    <t xml:space="preserve"> 000 0502 0000000000 000</t>
  </si>
  <si>
    <t>ОХРАНА ОКРУЖАЮЩЕЙ СРЕДЫ</t>
  </si>
  <si>
    <t xml:space="preserve"> 000 0600 0000000000 000</t>
  </si>
  <si>
    <t>Другие вопросы в области охраны окружающей среды</t>
  </si>
  <si>
    <t xml:space="preserve"> 000 0605 0000000000 000</t>
  </si>
  <si>
    <t>ОБРАЗОВАНИЕ</t>
  </si>
  <si>
    <t xml:space="preserve"> 000 0700 0000000000 000</t>
  </si>
  <si>
    <t>Дошкольное образование</t>
  </si>
  <si>
    <t xml:space="preserve"> 000 0701 0000000000 000</t>
  </si>
  <si>
    <t>Общее образование</t>
  </si>
  <si>
    <t xml:space="preserve"> 000 0702 0000000000 000</t>
  </si>
  <si>
    <t>Дополнительное образование детей</t>
  </si>
  <si>
    <t xml:space="preserve"> 000 0703 0000000000 000</t>
  </si>
  <si>
    <t>Профессиональная подготовка, переподготовка и повышение квалификации</t>
  </si>
  <si>
    <t xml:space="preserve"> 000 0705 0000000000 000</t>
  </si>
  <si>
    <t>Молодежная политика</t>
  </si>
  <si>
    <t xml:space="preserve"> 000 0707 0000000000 000</t>
  </si>
  <si>
    <t>Другие вопросы в области образования</t>
  </si>
  <si>
    <t xml:space="preserve"> 000 0709 0000000000 000</t>
  </si>
  <si>
    <t>КУЛЬТУРА, КИНЕМАТОГРАФИЯ</t>
  </si>
  <si>
    <t xml:space="preserve"> 000 0800 0000000000 000</t>
  </si>
  <si>
    <t>Культура</t>
  </si>
  <si>
    <t xml:space="preserve"> 000 0801 0000000000 000</t>
  </si>
  <si>
    <t>Другие вопросы в области культуры, кинематографии</t>
  </si>
  <si>
    <t xml:space="preserve"> 000 0804 0000000000 000</t>
  </si>
  <si>
    <t>СОЦИАЛЬНАЯ ПОЛИТИКА</t>
  </si>
  <si>
    <t xml:space="preserve"> 000 1000 0000000000 000</t>
  </si>
  <si>
    <t>Пенсионное обеспечение</t>
  </si>
  <si>
    <t xml:space="preserve"> 000 1001 0000000000 000</t>
  </si>
  <si>
    <t>Социальное обеспечение населения</t>
  </si>
  <si>
    <t xml:space="preserve"> 000 1003 0000000000 000</t>
  </si>
  <si>
    <t>Охрана семьи и детства</t>
  </si>
  <si>
    <t xml:space="preserve"> 000 1004 0000000000 000</t>
  </si>
  <si>
    <t>Другие вопросы в области социальной политики</t>
  </si>
  <si>
    <t xml:space="preserve"> 000 1006 0000000000 000</t>
  </si>
  <si>
    <t>ФИЗИЧЕСКАЯ КУЛЬТУРА И СПОРТ</t>
  </si>
  <si>
    <t xml:space="preserve"> 000 1100 0000000000 000</t>
  </si>
  <si>
    <t>Физическая культура</t>
  </si>
  <si>
    <t xml:space="preserve"> 000 1101 0000000000 000</t>
  </si>
  <si>
    <t>Другие вопросы в области физической культуры и спорта</t>
  </si>
  <si>
    <t xml:space="preserve"> 000 1105 0000000000 000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</si>
  <si>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</si>
  <si>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</si>
  <si>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</si>
  <si>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</si>
  <si>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</si>
  <si>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</si>
  <si>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</si>
  <si>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</si>
  <si>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Прочие межбюджетные трансферты общего характера</t>
  </si>
  <si>
    <t xml:space="preserve"> 000 1403 0000000000 000</t>
  </si>
  <si>
    <t>Результат исполнения бюджета (дефицит / профицит)</t>
  </si>
  <si>
    <t>Кредиты кредитных организаций в валюте Российской Федерации</t>
  </si>
  <si>
    <t xml:space="preserve"> 000 0102000000 0000 000</t>
  </si>
  <si>
    <t>изменение остатков средств</t>
  </si>
  <si>
    <t>Изменение остатков средств на счетах по учету средств бюджетов</t>
  </si>
  <si>
    <t xml:space="preserve"> 000 0105000000 0000 000</t>
  </si>
  <si>
    <t>Увеличение прочих остатков денежных средств бюджетов муниципальных районов</t>
  </si>
  <si>
    <t xml:space="preserve"> 000 0105020105 0000 510</t>
  </si>
  <si>
    <t>Уменьшение прочих остатков денежных средств бюджетов муниципальных районов</t>
  </si>
  <si>
    <t xml:space="preserve"> 000 0105020105 0000 610</t>
  </si>
  <si>
    <t>(рублей)</t>
  </si>
  <si>
    <t>Код по бюджетной классификации</t>
  </si>
  <si>
    <t>% исполнения</t>
  </si>
  <si>
    <t>1. Доходы бюджета</t>
  </si>
  <si>
    <t>-</t>
  </si>
  <si>
    <t>Сведения об исполнении бюджета муниципального образования "Нижнеилимский район"
по состоянию на 01.10.2024 года</t>
  </si>
  <si>
    <t>Доходы бюджета - ИТОГО</t>
  </si>
  <si>
    <t>Расходы бюджета - ИТОГО</t>
  </si>
  <si>
    <t xml:space="preserve">3. Источники финансирования дефицита бюджетов </t>
  </si>
  <si>
    <t>Источники финансирования дефицита бюджетов - ИТОГО</t>
  </si>
</sst>
</file>

<file path=xl/styles.xml><?xml version="1.0" encoding="utf-8"?>
<styleSheet xmlns="http://schemas.openxmlformats.org/spreadsheetml/2006/main">
  <numFmts count="1">
    <numFmt numFmtId="164" formatCode="dd\.mm\.yyyy"/>
  </numFmts>
  <fonts count="29">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
      <sz val="10"/>
      <color rgb="FF000000"/>
      <name val="Times New Roman"/>
      <family val="1"/>
      <charset val="204"/>
    </font>
    <font>
      <sz val="10"/>
      <name val="Times New Roman"/>
      <family val="1"/>
      <charset val="204"/>
    </font>
    <font>
      <sz val="10"/>
      <name val="Arial"/>
      <family val="2"/>
      <charset val="204"/>
    </font>
    <font>
      <b/>
      <sz val="12"/>
      <name val="Times New Roman"/>
      <family val="1"/>
      <charset val="204"/>
    </font>
    <font>
      <b/>
      <sz val="10"/>
      <color rgb="FF000000"/>
      <name val="Calibri"/>
      <family val="2"/>
      <charset val="204"/>
      <scheme val="minor"/>
    </font>
    <font>
      <b/>
      <sz val="10"/>
      <name val="Calibri"/>
      <family val="2"/>
      <scheme val="minor"/>
    </font>
    <font>
      <b/>
      <sz val="10"/>
      <name val="Times New Roman"/>
      <family val="1"/>
      <charset val="204"/>
    </font>
    <font>
      <sz val="10"/>
      <color indexed="8"/>
      <name val="Arial"/>
      <family val="2"/>
      <charset val="204"/>
    </font>
    <font>
      <sz val="10"/>
      <color indexed="8"/>
      <name val="Times New Roman"/>
      <family val="1"/>
      <charset val="204"/>
    </font>
    <font>
      <sz val="10"/>
      <color rgb="FF000000"/>
      <name val="Calibri"/>
      <family val="2"/>
      <charset val="204"/>
      <scheme val="minor"/>
    </font>
    <font>
      <sz val="10"/>
      <name val="Calibri"/>
      <family val="2"/>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indexed="64"/>
      </right>
      <top style="thin">
        <color indexed="64"/>
      </top>
      <bottom style="thin">
        <color rgb="FF000000"/>
      </bottom>
      <diagonal/>
    </border>
    <border>
      <left/>
      <right style="thin">
        <color indexed="64"/>
      </right>
      <top/>
      <bottom style="hair">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4" borderId="1"/>
    <xf numFmtId="0" fontId="25" fillId="0" borderId="1"/>
  </cellStyleXfs>
  <cellXfs count="45">
    <xf numFmtId="0" fontId="0" fillId="0" borderId="0" xfId="0"/>
    <xf numFmtId="0" fontId="19" fillId="0" borderId="1" xfId="0" applyFont="1" applyBorder="1" applyAlignment="1" applyProtection="1">
      <alignment vertical="center"/>
      <protection locked="0"/>
    </xf>
    <xf numFmtId="0" fontId="22" fillId="0" borderId="1" xfId="185" applyNumberFormat="1" applyFont="1" applyAlignment="1" applyProtection="1">
      <alignment vertical="center"/>
    </xf>
    <xf numFmtId="0" fontId="23" fillId="0" borderId="1" xfId="0" applyFont="1" applyBorder="1" applyAlignment="1" applyProtection="1">
      <alignment vertical="center"/>
      <protection locked="0"/>
    </xf>
    <xf numFmtId="0" fontId="24" fillId="4" borderId="1" xfId="186" applyFont="1" applyFill="1" applyAlignment="1">
      <alignment horizontal="center" vertical="center" wrapText="1"/>
    </xf>
    <xf numFmtId="0" fontId="26" fillId="0" borderId="1" xfId="187" applyNumberFormat="1" applyFont="1" applyBorder="1" applyAlignment="1" applyProtection="1">
      <alignment horizontal="right" vertical="center"/>
    </xf>
    <xf numFmtId="0" fontId="27" fillId="0" borderId="1" xfId="185" applyNumberFormat="1" applyFont="1" applyAlignment="1" applyProtection="1">
      <alignment vertical="center"/>
    </xf>
    <xf numFmtId="0" fontId="28" fillId="0" borderId="1" xfId="0" applyFont="1" applyBorder="1" applyAlignment="1" applyProtection="1">
      <alignment vertical="center"/>
      <protection locked="0"/>
    </xf>
    <xf numFmtId="49" fontId="18" fillId="0" borderId="60" xfId="35" applyFont="1" applyBorder="1" applyAlignment="1" applyProtection="1">
      <alignment horizontal="center" vertical="center" wrapText="1"/>
    </xf>
    <xf numFmtId="9" fontId="19" fillId="4" borderId="60" xfId="186" applyNumberFormat="1" applyFont="1" applyFill="1" applyBorder="1" applyAlignment="1">
      <alignment horizontal="center" vertical="center" wrapText="1"/>
    </xf>
    <xf numFmtId="9" fontId="18" fillId="0" borderId="60" xfId="11" applyNumberFormat="1" applyFont="1" applyBorder="1" applyAlignment="1" applyProtection="1">
      <alignment vertical="center"/>
    </xf>
    <xf numFmtId="9" fontId="18" fillId="0" borderId="60" xfId="11" applyNumberFormat="1" applyFont="1" applyBorder="1" applyAlignment="1" applyProtection="1">
      <alignment horizontal="right" vertical="center"/>
    </xf>
    <xf numFmtId="9" fontId="17" fillId="0" borderId="60" xfId="11" applyNumberFormat="1" applyFont="1" applyBorder="1" applyAlignment="1" applyProtection="1">
      <alignment vertical="center"/>
    </xf>
    <xf numFmtId="9" fontId="17" fillId="0" borderId="60" xfId="11" applyNumberFormat="1" applyFont="1" applyBorder="1" applyAlignment="1" applyProtection="1">
      <alignment horizontal="right" vertical="center"/>
    </xf>
    <xf numFmtId="49" fontId="18" fillId="0" borderId="60" xfId="38" applyNumberFormat="1" applyFont="1" applyBorder="1" applyAlignment="1" applyProtection="1">
      <alignment horizontal="center" vertical="center" wrapText="1"/>
    </xf>
    <xf numFmtId="9" fontId="18" fillId="0" borderId="60" xfId="38" applyNumberFormat="1" applyFont="1" applyBorder="1" applyAlignment="1" applyProtection="1">
      <alignment horizontal="center" vertical="center" wrapText="1"/>
    </xf>
    <xf numFmtId="0" fontId="17" fillId="0" borderId="60" xfId="53" applyNumberFormat="1" applyFont="1" applyBorder="1" applyAlignment="1" applyProtection="1">
      <alignment horizontal="left" vertical="center" wrapText="1"/>
    </xf>
    <xf numFmtId="49" fontId="17" fillId="0" borderId="60" xfId="55" applyNumberFormat="1" applyFont="1" applyBorder="1" applyAlignment="1" applyProtection="1">
      <alignment horizontal="center" vertical="center"/>
    </xf>
    <xf numFmtId="4" fontId="17" fillId="0" borderId="60" xfId="42" applyNumberFormat="1" applyFont="1" applyBorder="1" applyAlignment="1" applyProtection="1">
      <alignment horizontal="right" vertical="center"/>
    </xf>
    <xf numFmtId="0" fontId="24" fillId="0" borderId="0" xfId="0" applyFont="1" applyAlignment="1" applyProtection="1">
      <alignment vertical="center"/>
      <protection locked="0"/>
    </xf>
    <xf numFmtId="0" fontId="18" fillId="0" borderId="60" xfId="53" applyNumberFormat="1" applyFont="1" applyBorder="1" applyAlignment="1" applyProtection="1">
      <alignment horizontal="left" vertical="center" wrapText="1"/>
    </xf>
    <xf numFmtId="49" fontId="18" fillId="0" borderId="60" xfId="55" applyNumberFormat="1" applyFont="1" applyBorder="1" applyAlignment="1" applyProtection="1">
      <alignment horizontal="center" vertical="center"/>
    </xf>
    <xf numFmtId="4" fontId="18" fillId="0" borderId="60" xfId="42" applyNumberFormat="1" applyFont="1" applyBorder="1" applyAlignment="1" applyProtection="1">
      <alignment horizontal="right" vertical="center"/>
    </xf>
    <xf numFmtId="0" fontId="19" fillId="0" borderId="0" xfId="0" applyFont="1" applyAlignment="1" applyProtection="1">
      <alignment vertical="center"/>
      <protection locked="0"/>
    </xf>
    <xf numFmtId="0" fontId="18" fillId="0" borderId="1" xfId="7" applyNumberFormat="1" applyFont="1" applyAlignment="1" applyProtection="1">
      <alignment vertical="center"/>
    </xf>
    <xf numFmtId="0" fontId="17" fillId="0" borderId="60" xfId="19" applyNumberFormat="1" applyFont="1" applyBorder="1" applyAlignment="1" applyProtection="1">
      <alignment horizontal="center" vertical="center"/>
    </xf>
    <xf numFmtId="49" fontId="17" fillId="0" borderId="60" xfId="41" applyNumberFormat="1" applyFont="1" applyBorder="1" applyAlignment="1" applyProtection="1">
      <alignment horizontal="center" vertical="center"/>
    </xf>
    <xf numFmtId="4" fontId="18" fillId="0" borderId="18" xfId="67" applyNumberFormat="1" applyFont="1" applyAlignment="1" applyProtection="1">
      <alignment horizontal="right" vertical="center"/>
    </xf>
    <xf numFmtId="0" fontId="17" fillId="0" borderId="60" xfId="65" applyNumberFormat="1" applyFont="1" applyBorder="1" applyAlignment="1" applyProtection="1">
      <alignment horizontal="center" vertical="center" wrapText="1"/>
    </xf>
    <xf numFmtId="49" fontId="17" fillId="0" borderId="60" xfId="66" applyNumberFormat="1" applyFont="1" applyBorder="1" applyAlignment="1" applyProtection="1">
      <alignment horizontal="center" vertical="center" wrapText="1"/>
    </xf>
    <xf numFmtId="0" fontId="17" fillId="0" borderId="60" xfId="74" applyNumberFormat="1" applyFont="1" applyBorder="1" applyAlignment="1" applyProtection="1">
      <alignment horizontal="left" vertical="center" wrapText="1"/>
    </xf>
    <xf numFmtId="49" fontId="18" fillId="0" borderId="60" xfId="76" applyNumberFormat="1" applyFont="1" applyBorder="1" applyAlignment="1" applyProtection="1">
      <alignment horizontal="center" vertical="center" wrapText="1"/>
    </xf>
    <xf numFmtId="4" fontId="17" fillId="0" borderId="60" xfId="67" applyNumberFormat="1" applyFont="1" applyBorder="1" applyAlignment="1" applyProtection="1">
      <alignment horizontal="right" vertical="center"/>
    </xf>
    <xf numFmtId="4" fontId="17" fillId="0" borderId="60" xfId="77" applyNumberFormat="1" applyFont="1" applyBorder="1" applyAlignment="1" applyProtection="1">
      <alignment horizontal="right" vertical="center"/>
    </xf>
    <xf numFmtId="0" fontId="24" fillId="0" borderId="1" xfId="0" applyFont="1" applyBorder="1" applyAlignment="1" applyProtection="1">
      <alignment vertical="center"/>
      <protection locked="0"/>
    </xf>
    <xf numFmtId="4" fontId="17" fillId="0" borderId="16" xfId="42" applyNumberFormat="1" applyFont="1" applyAlignment="1" applyProtection="1">
      <alignment horizontal="right" vertical="center"/>
    </xf>
    <xf numFmtId="0" fontId="17" fillId="0" borderId="60" xfId="1" applyNumberFormat="1" applyFont="1" applyBorder="1" applyAlignment="1" applyProtection="1">
      <alignment horizontal="center" vertical="center"/>
    </xf>
    <xf numFmtId="0" fontId="17" fillId="0" borderId="61" xfId="50" applyNumberFormat="1" applyFont="1" applyBorder="1" applyAlignment="1" applyProtection="1">
      <alignment horizontal="center" vertical="center" wrapText="1"/>
    </xf>
    <xf numFmtId="0" fontId="17" fillId="0" borderId="60" xfId="50" applyNumberFormat="1" applyFont="1" applyBorder="1" applyAlignment="1" applyProtection="1">
      <alignment horizontal="center" vertical="center" wrapText="1"/>
    </xf>
    <xf numFmtId="0" fontId="21" fillId="4" borderId="1" xfId="186" applyFont="1" applyFill="1" applyAlignment="1">
      <alignment horizontal="center" vertical="center" wrapText="1"/>
    </xf>
    <xf numFmtId="49" fontId="18" fillId="0" borderId="62" xfId="85" applyNumberFormat="1" applyFont="1" applyBorder="1" applyAlignment="1" applyProtection="1">
      <alignment horizontal="center" vertical="center"/>
    </xf>
    <xf numFmtId="0" fontId="18" fillId="0" borderId="63" xfId="53" applyNumberFormat="1" applyFont="1" applyBorder="1" applyAlignment="1" applyProtection="1">
      <alignment horizontal="left" vertical="center" wrapText="1"/>
    </xf>
    <xf numFmtId="0" fontId="18" fillId="0" borderId="64" xfId="91" applyNumberFormat="1" applyFont="1" applyBorder="1" applyAlignment="1" applyProtection="1">
      <alignment horizontal="left" vertical="center" wrapText="1"/>
    </xf>
    <xf numFmtId="0" fontId="18" fillId="0" borderId="65" xfId="53" applyNumberFormat="1" applyFont="1" applyBorder="1" applyAlignment="1" applyProtection="1">
      <alignment horizontal="left" vertical="center" wrapText="1"/>
    </xf>
    <xf numFmtId="0" fontId="18" fillId="0" borderId="66" xfId="53" applyNumberFormat="1" applyFont="1" applyBorder="1" applyAlignment="1" applyProtection="1">
      <alignment horizontal="left" vertical="center" wrapText="1"/>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7"/>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32"/>
  <sheetViews>
    <sheetView tabSelected="1" zoomScale="90" zoomScaleNormal="90" zoomScaleSheetLayoutView="70" zoomScalePageLayoutView="70" workbookViewId="0">
      <pane ySplit="5" topLeftCell="A6" activePane="bottomLeft" state="frozen"/>
      <selection pane="bottomLeft" activeCell="A2" sqref="A2:E2"/>
    </sheetView>
  </sheetViews>
  <sheetFormatPr defaultColWidth="9.109375" defaultRowHeight="13.2"/>
  <cols>
    <col min="1" max="1" width="100.77734375" style="23" customWidth="1"/>
    <col min="2" max="2" width="23.33203125" style="23" customWidth="1"/>
    <col min="3" max="5" width="14.77734375" style="23" customWidth="1"/>
    <col min="6" max="16384" width="9.109375" style="23"/>
  </cols>
  <sheetData>
    <row r="1" spans="1:6" s="1" customFormat="1"/>
    <row r="2" spans="1:6" s="3" customFormat="1" ht="37.5" customHeight="1">
      <c r="A2" s="39" t="s">
        <v>451</v>
      </c>
      <c r="B2" s="39"/>
      <c r="C2" s="39"/>
      <c r="D2" s="39"/>
      <c r="E2" s="39"/>
      <c r="F2" s="2"/>
    </row>
    <row r="3" spans="1:6" s="7" customFormat="1" ht="17.100000000000001" customHeight="1">
      <c r="A3" s="4"/>
      <c r="B3" s="4"/>
      <c r="C3" s="4"/>
      <c r="E3" s="5" t="s">
        <v>446</v>
      </c>
      <c r="F3" s="6"/>
    </row>
    <row r="4" spans="1:6" s="7" customFormat="1" ht="40.5" customHeight="1">
      <c r="A4" s="8" t="s">
        <v>0</v>
      </c>
      <c r="B4" s="8" t="s">
        <v>447</v>
      </c>
      <c r="C4" s="8" t="s">
        <v>1</v>
      </c>
      <c r="D4" s="8" t="s">
        <v>2</v>
      </c>
      <c r="E4" s="9" t="s">
        <v>448</v>
      </c>
      <c r="F4" s="6"/>
    </row>
    <row r="5" spans="1:6" s="7" customFormat="1" ht="13.8">
      <c r="A5" s="8" t="s">
        <v>3</v>
      </c>
      <c r="B5" s="8" t="s">
        <v>4</v>
      </c>
      <c r="C5" s="14" t="s">
        <v>5</v>
      </c>
      <c r="D5" s="14" t="s">
        <v>6</v>
      </c>
      <c r="E5" s="15" t="s">
        <v>7</v>
      </c>
      <c r="F5" s="6"/>
    </row>
    <row r="6" spans="1:6" s="7" customFormat="1" ht="13.8">
      <c r="A6" s="36" t="s">
        <v>449</v>
      </c>
      <c r="B6" s="36"/>
      <c r="C6" s="36"/>
      <c r="D6" s="36"/>
      <c r="E6" s="36"/>
      <c r="F6" s="6"/>
    </row>
    <row r="7" spans="1:6" s="19" customFormat="1">
      <c r="A7" s="16" t="s">
        <v>9</v>
      </c>
      <c r="B7" s="17" t="s">
        <v>10</v>
      </c>
      <c r="C7" s="18">
        <v>951644000</v>
      </c>
      <c r="D7" s="18">
        <v>742074260.88</v>
      </c>
      <c r="E7" s="12">
        <f>D7/C7</f>
        <v>0.77978136874713655</v>
      </c>
    </row>
    <row r="8" spans="1:6" s="19" customFormat="1">
      <c r="A8" s="16" t="s">
        <v>11</v>
      </c>
      <c r="B8" s="17" t="s">
        <v>12</v>
      </c>
      <c r="C8" s="18">
        <v>610000000</v>
      </c>
      <c r="D8" s="18">
        <v>411301538.50999999</v>
      </c>
      <c r="E8" s="12">
        <f t="shared" ref="E8:E71" si="0">D8/C8</f>
        <v>0.67426481722950815</v>
      </c>
    </row>
    <row r="9" spans="1:6">
      <c r="A9" s="20" t="s">
        <v>13</v>
      </c>
      <c r="B9" s="21" t="s">
        <v>14</v>
      </c>
      <c r="C9" s="22">
        <v>610000000</v>
      </c>
      <c r="D9" s="22">
        <v>411301538.50999999</v>
      </c>
      <c r="E9" s="10">
        <f t="shared" si="0"/>
        <v>0.67426481722950815</v>
      </c>
    </row>
    <row r="10" spans="1:6" ht="52.8">
      <c r="A10" s="20" t="s">
        <v>15</v>
      </c>
      <c r="B10" s="21" t="s">
        <v>16</v>
      </c>
      <c r="C10" s="22">
        <v>605680000</v>
      </c>
      <c r="D10" s="22">
        <v>407306472.32999998</v>
      </c>
      <c r="E10" s="10">
        <f t="shared" si="0"/>
        <v>0.6724779955256901</v>
      </c>
    </row>
    <row r="11" spans="1:6" ht="52.8">
      <c r="A11" s="20" t="s">
        <v>17</v>
      </c>
      <c r="B11" s="21" t="s">
        <v>18</v>
      </c>
      <c r="C11" s="22">
        <v>525000</v>
      </c>
      <c r="D11" s="22">
        <v>665124.55000000005</v>
      </c>
      <c r="E11" s="10">
        <f t="shared" si="0"/>
        <v>1.2669039047619048</v>
      </c>
    </row>
    <row r="12" spans="1:6" ht="39.6">
      <c r="A12" s="20" t="s">
        <v>19</v>
      </c>
      <c r="B12" s="21" t="s">
        <v>20</v>
      </c>
      <c r="C12" s="22">
        <v>1790000</v>
      </c>
      <c r="D12" s="22">
        <v>2292116.92</v>
      </c>
      <c r="E12" s="10">
        <f t="shared" si="0"/>
        <v>1.2805122458100557</v>
      </c>
    </row>
    <row r="13" spans="1:6" ht="39.6">
      <c r="A13" s="20" t="s">
        <v>21</v>
      </c>
      <c r="B13" s="21" t="s">
        <v>22</v>
      </c>
      <c r="C13" s="22">
        <v>830000</v>
      </c>
      <c r="D13" s="22">
        <v>391235.18</v>
      </c>
      <c r="E13" s="10">
        <f t="shared" si="0"/>
        <v>0.47136768674698792</v>
      </c>
    </row>
    <row r="14" spans="1:6" ht="66">
      <c r="A14" s="20" t="s">
        <v>23</v>
      </c>
      <c r="B14" s="21" t="s">
        <v>24</v>
      </c>
      <c r="C14" s="22">
        <v>900000</v>
      </c>
      <c r="D14" s="22">
        <v>454857.25</v>
      </c>
      <c r="E14" s="10">
        <f t="shared" si="0"/>
        <v>0.5053969444444445</v>
      </c>
    </row>
    <row r="15" spans="1:6" ht="39.6">
      <c r="A15" s="20" t="s">
        <v>25</v>
      </c>
      <c r="B15" s="21" t="s">
        <v>26</v>
      </c>
      <c r="C15" s="22">
        <v>275000</v>
      </c>
      <c r="D15" s="22">
        <v>191732.28</v>
      </c>
      <c r="E15" s="10">
        <f t="shared" si="0"/>
        <v>0.69720829090909087</v>
      </c>
    </row>
    <row r="16" spans="1:6" s="19" customFormat="1">
      <c r="A16" s="16" t="s">
        <v>27</v>
      </c>
      <c r="B16" s="17" t="s">
        <v>28</v>
      </c>
      <c r="C16" s="18">
        <v>29264000</v>
      </c>
      <c r="D16" s="18">
        <v>20776012.989999998</v>
      </c>
      <c r="E16" s="12">
        <f t="shared" si="0"/>
        <v>0.70995123667304527</v>
      </c>
    </row>
    <row r="17" spans="1:5">
      <c r="A17" s="20" t="s">
        <v>29</v>
      </c>
      <c r="B17" s="21" t="s">
        <v>30</v>
      </c>
      <c r="C17" s="22">
        <v>29264000</v>
      </c>
      <c r="D17" s="22">
        <v>20776012.989999998</v>
      </c>
      <c r="E17" s="10">
        <f t="shared" si="0"/>
        <v>0.70995123667304527</v>
      </c>
    </row>
    <row r="18" spans="1:5" ht="39.6">
      <c r="A18" s="20" t="s">
        <v>31</v>
      </c>
      <c r="B18" s="21" t="s">
        <v>32</v>
      </c>
      <c r="C18" s="22">
        <v>15262000</v>
      </c>
      <c r="D18" s="22">
        <v>10780725.939999999</v>
      </c>
      <c r="E18" s="10">
        <f t="shared" si="0"/>
        <v>0.70637701087668714</v>
      </c>
    </row>
    <row r="19" spans="1:5" ht="52.8">
      <c r="A19" s="20" t="s">
        <v>33</v>
      </c>
      <c r="B19" s="21" t="s">
        <v>34</v>
      </c>
      <c r="C19" s="22">
        <v>15262000</v>
      </c>
      <c r="D19" s="22">
        <v>10780725.939999999</v>
      </c>
      <c r="E19" s="10">
        <f t="shared" si="0"/>
        <v>0.70637701087668714</v>
      </c>
    </row>
    <row r="20" spans="1:5" ht="39.6">
      <c r="A20" s="20" t="s">
        <v>35</v>
      </c>
      <c r="B20" s="21" t="s">
        <v>36</v>
      </c>
      <c r="C20" s="22">
        <v>73000</v>
      </c>
      <c r="D20" s="22">
        <v>61608.77</v>
      </c>
      <c r="E20" s="10">
        <f t="shared" si="0"/>
        <v>0.84395575342465745</v>
      </c>
    </row>
    <row r="21" spans="1:5" ht="54.75" customHeight="1">
      <c r="A21" s="20" t="s">
        <v>37</v>
      </c>
      <c r="B21" s="21" t="s">
        <v>38</v>
      </c>
      <c r="C21" s="22">
        <v>73000</v>
      </c>
      <c r="D21" s="22">
        <v>61608.77</v>
      </c>
      <c r="E21" s="10">
        <f t="shared" si="0"/>
        <v>0.84395575342465745</v>
      </c>
    </row>
    <row r="22" spans="1:5" ht="39.6">
      <c r="A22" s="20" t="s">
        <v>39</v>
      </c>
      <c r="B22" s="21" t="s">
        <v>40</v>
      </c>
      <c r="C22" s="22">
        <v>13929000</v>
      </c>
      <c r="D22" s="22">
        <v>11325223.470000001</v>
      </c>
      <c r="E22" s="10">
        <f t="shared" si="0"/>
        <v>0.81306794960155082</v>
      </c>
    </row>
    <row r="23" spans="1:5" ht="52.8">
      <c r="A23" s="20" t="s">
        <v>41</v>
      </c>
      <c r="B23" s="21" t="s">
        <v>42</v>
      </c>
      <c r="C23" s="22">
        <v>13929000</v>
      </c>
      <c r="D23" s="22">
        <v>11325223.470000001</v>
      </c>
      <c r="E23" s="10">
        <f t="shared" si="0"/>
        <v>0.81306794960155082</v>
      </c>
    </row>
    <row r="24" spans="1:5" ht="39.6">
      <c r="A24" s="20" t="s">
        <v>43</v>
      </c>
      <c r="B24" s="21" t="s">
        <v>44</v>
      </c>
      <c r="C24" s="22">
        <v>0</v>
      </c>
      <c r="D24" s="22">
        <v>-1391545.19</v>
      </c>
      <c r="E24" s="11" t="s">
        <v>450</v>
      </c>
    </row>
    <row r="25" spans="1:5" ht="52.8">
      <c r="A25" s="20" t="s">
        <v>45</v>
      </c>
      <c r="B25" s="21" t="s">
        <v>46</v>
      </c>
      <c r="C25" s="22">
        <v>0</v>
      </c>
      <c r="D25" s="22">
        <v>-1391545.19</v>
      </c>
      <c r="E25" s="11" t="s">
        <v>450</v>
      </c>
    </row>
    <row r="26" spans="1:5" s="19" customFormat="1">
      <c r="A26" s="16" t="s">
        <v>47</v>
      </c>
      <c r="B26" s="17" t="s">
        <v>48</v>
      </c>
      <c r="C26" s="18">
        <v>44785000</v>
      </c>
      <c r="D26" s="18">
        <v>48551955.25</v>
      </c>
      <c r="E26" s="12">
        <f t="shared" si="0"/>
        <v>1.0841119850396339</v>
      </c>
    </row>
    <row r="27" spans="1:5">
      <c r="A27" s="20" t="s">
        <v>49</v>
      </c>
      <c r="B27" s="21" t="s">
        <v>50</v>
      </c>
      <c r="C27" s="22">
        <v>31200000</v>
      </c>
      <c r="D27" s="22">
        <v>33021665.940000001</v>
      </c>
      <c r="E27" s="10">
        <f t="shared" si="0"/>
        <v>1.0583867288461539</v>
      </c>
    </row>
    <row r="28" spans="1:5">
      <c r="A28" s="20" t="s">
        <v>51</v>
      </c>
      <c r="B28" s="21" t="s">
        <v>52</v>
      </c>
      <c r="C28" s="22">
        <v>20300000</v>
      </c>
      <c r="D28" s="22">
        <v>23372704.82</v>
      </c>
      <c r="E28" s="10">
        <f t="shared" si="0"/>
        <v>1.1513647694581282</v>
      </c>
    </row>
    <row r="29" spans="1:5">
      <c r="A29" s="20" t="s">
        <v>51</v>
      </c>
      <c r="B29" s="21" t="s">
        <v>53</v>
      </c>
      <c r="C29" s="22">
        <v>20300000</v>
      </c>
      <c r="D29" s="22">
        <v>23372704.82</v>
      </c>
      <c r="E29" s="10">
        <f t="shared" si="0"/>
        <v>1.1513647694581282</v>
      </c>
    </row>
    <row r="30" spans="1:5" ht="26.4">
      <c r="A30" s="20" t="s">
        <v>54</v>
      </c>
      <c r="B30" s="21" t="s">
        <v>55</v>
      </c>
      <c r="C30" s="22">
        <v>10900000</v>
      </c>
      <c r="D30" s="22">
        <v>9648961.1199999992</v>
      </c>
      <c r="E30" s="10">
        <f t="shared" si="0"/>
        <v>0.88522579082568797</v>
      </c>
    </row>
    <row r="31" spans="1:5" ht="26.4">
      <c r="A31" s="20" t="s">
        <v>56</v>
      </c>
      <c r="B31" s="21" t="s">
        <v>57</v>
      </c>
      <c r="C31" s="22">
        <v>10900000</v>
      </c>
      <c r="D31" s="22">
        <v>9648961.1199999992</v>
      </c>
      <c r="E31" s="10">
        <f t="shared" si="0"/>
        <v>0.88522579082568797</v>
      </c>
    </row>
    <row r="32" spans="1:5">
      <c r="A32" s="20" t="s">
        <v>58</v>
      </c>
      <c r="B32" s="21" t="s">
        <v>59</v>
      </c>
      <c r="C32" s="22">
        <v>52000</v>
      </c>
      <c r="D32" s="22">
        <v>58995.69</v>
      </c>
      <c r="E32" s="10">
        <f t="shared" si="0"/>
        <v>1.1345324999999999</v>
      </c>
    </row>
    <row r="33" spans="1:5">
      <c r="A33" s="20" t="s">
        <v>58</v>
      </c>
      <c r="B33" s="21" t="s">
        <v>60</v>
      </c>
      <c r="C33" s="22">
        <v>52000</v>
      </c>
      <c r="D33" s="22">
        <v>58995.69</v>
      </c>
      <c r="E33" s="10">
        <f t="shared" si="0"/>
        <v>1.1345324999999999</v>
      </c>
    </row>
    <row r="34" spans="1:5">
      <c r="A34" s="20" t="s">
        <v>61</v>
      </c>
      <c r="B34" s="21" t="s">
        <v>62</v>
      </c>
      <c r="C34" s="22">
        <v>133000</v>
      </c>
      <c r="D34" s="22">
        <v>235043</v>
      </c>
      <c r="E34" s="10">
        <f t="shared" si="0"/>
        <v>1.7672406015037594</v>
      </c>
    </row>
    <row r="35" spans="1:5">
      <c r="A35" s="20" t="s">
        <v>61</v>
      </c>
      <c r="B35" s="21" t="s">
        <v>63</v>
      </c>
      <c r="C35" s="22">
        <v>133000</v>
      </c>
      <c r="D35" s="22">
        <v>235043</v>
      </c>
      <c r="E35" s="10">
        <f t="shared" si="0"/>
        <v>1.7672406015037594</v>
      </c>
    </row>
    <row r="36" spans="1:5">
      <c r="A36" s="20" t="s">
        <v>64</v>
      </c>
      <c r="B36" s="21" t="s">
        <v>65</v>
      </c>
      <c r="C36" s="22">
        <v>13400000</v>
      </c>
      <c r="D36" s="22">
        <v>15236250.619999999</v>
      </c>
      <c r="E36" s="10">
        <f t="shared" si="0"/>
        <v>1.137033628358209</v>
      </c>
    </row>
    <row r="37" spans="1:5" ht="26.4">
      <c r="A37" s="20" t="s">
        <v>66</v>
      </c>
      <c r="B37" s="21" t="s">
        <v>67</v>
      </c>
      <c r="C37" s="22">
        <v>13400000</v>
      </c>
      <c r="D37" s="22">
        <v>15236250.619999999</v>
      </c>
      <c r="E37" s="10">
        <f t="shared" si="0"/>
        <v>1.137033628358209</v>
      </c>
    </row>
    <row r="38" spans="1:5" s="19" customFormat="1">
      <c r="A38" s="16" t="s">
        <v>68</v>
      </c>
      <c r="B38" s="17" t="s">
        <v>69</v>
      </c>
      <c r="C38" s="18">
        <v>4270000</v>
      </c>
      <c r="D38" s="18">
        <v>3808845.15</v>
      </c>
      <c r="E38" s="12">
        <f t="shared" si="0"/>
        <v>0.89200120608899292</v>
      </c>
    </row>
    <row r="39" spans="1:5">
      <c r="A39" s="20" t="s">
        <v>70</v>
      </c>
      <c r="B39" s="21" t="s">
        <v>71</v>
      </c>
      <c r="C39" s="22">
        <v>4270000</v>
      </c>
      <c r="D39" s="22">
        <v>3808845.15</v>
      </c>
      <c r="E39" s="10">
        <f t="shared" si="0"/>
        <v>0.89200120608899292</v>
      </c>
    </row>
    <row r="40" spans="1:5">
      <c r="A40" s="20" t="s">
        <v>72</v>
      </c>
      <c r="B40" s="21" t="s">
        <v>73</v>
      </c>
      <c r="C40" s="22">
        <v>4268000</v>
      </c>
      <c r="D40" s="22">
        <v>3790917</v>
      </c>
      <c r="E40" s="10">
        <f t="shared" si="0"/>
        <v>0.88821860356138704</v>
      </c>
    </row>
    <row r="41" spans="1:5">
      <c r="A41" s="20" t="s">
        <v>74</v>
      </c>
      <c r="B41" s="21" t="s">
        <v>75</v>
      </c>
      <c r="C41" s="22">
        <v>4268000</v>
      </c>
      <c r="D41" s="22">
        <v>3790917</v>
      </c>
      <c r="E41" s="10">
        <f t="shared" si="0"/>
        <v>0.88821860356138704</v>
      </c>
    </row>
    <row r="42" spans="1:5">
      <c r="A42" s="20" t="s">
        <v>76</v>
      </c>
      <c r="B42" s="21" t="s">
        <v>77</v>
      </c>
      <c r="C42" s="22">
        <v>2000</v>
      </c>
      <c r="D42" s="22">
        <v>17928.150000000001</v>
      </c>
      <c r="E42" s="10">
        <f t="shared" si="0"/>
        <v>8.9640750000000011</v>
      </c>
    </row>
    <row r="43" spans="1:5" ht="18.75" customHeight="1">
      <c r="A43" s="20" t="s">
        <v>78</v>
      </c>
      <c r="B43" s="21" t="s">
        <v>79</v>
      </c>
      <c r="C43" s="22">
        <v>2000</v>
      </c>
      <c r="D43" s="22">
        <v>17928.150000000001</v>
      </c>
      <c r="E43" s="10">
        <f t="shared" si="0"/>
        <v>8.9640750000000011</v>
      </c>
    </row>
    <row r="44" spans="1:5" s="19" customFormat="1">
      <c r="A44" s="16" t="s">
        <v>80</v>
      </c>
      <c r="B44" s="17" t="s">
        <v>81</v>
      </c>
      <c r="C44" s="18">
        <v>9815000</v>
      </c>
      <c r="D44" s="18">
        <v>8474932.6099999994</v>
      </c>
      <c r="E44" s="12">
        <f t="shared" si="0"/>
        <v>0.86346740804890465</v>
      </c>
    </row>
    <row r="45" spans="1:5">
      <c r="A45" s="20" t="s">
        <v>82</v>
      </c>
      <c r="B45" s="21" t="s">
        <v>83</v>
      </c>
      <c r="C45" s="22">
        <v>9800000</v>
      </c>
      <c r="D45" s="22">
        <v>8469932.6099999994</v>
      </c>
      <c r="E45" s="10">
        <f t="shared" si="0"/>
        <v>0.86427883775510195</v>
      </c>
    </row>
    <row r="46" spans="1:5" ht="26.4">
      <c r="A46" s="20" t="s">
        <v>84</v>
      </c>
      <c r="B46" s="21" t="s">
        <v>85</v>
      </c>
      <c r="C46" s="22">
        <v>9800000</v>
      </c>
      <c r="D46" s="22">
        <v>8469932.6099999994</v>
      </c>
      <c r="E46" s="10">
        <f t="shared" si="0"/>
        <v>0.86427883775510195</v>
      </c>
    </row>
    <row r="47" spans="1:5" ht="16.5" customHeight="1">
      <c r="A47" s="20" t="s">
        <v>86</v>
      </c>
      <c r="B47" s="21" t="s">
        <v>87</v>
      </c>
      <c r="C47" s="22">
        <v>15000</v>
      </c>
      <c r="D47" s="22">
        <v>5000</v>
      </c>
      <c r="E47" s="10">
        <f t="shared" si="0"/>
        <v>0.33333333333333331</v>
      </c>
    </row>
    <row r="48" spans="1:5">
      <c r="A48" s="20" t="s">
        <v>88</v>
      </c>
      <c r="B48" s="21" t="s">
        <v>89</v>
      </c>
      <c r="C48" s="22">
        <v>15000</v>
      </c>
      <c r="D48" s="22">
        <v>5000</v>
      </c>
      <c r="E48" s="10">
        <f t="shared" si="0"/>
        <v>0.33333333333333331</v>
      </c>
    </row>
    <row r="49" spans="1:5" s="19" customFormat="1" ht="26.4">
      <c r="A49" s="16" t="s">
        <v>90</v>
      </c>
      <c r="B49" s="17" t="s">
        <v>91</v>
      </c>
      <c r="C49" s="18">
        <v>32946000</v>
      </c>
      <c r="D49" s="18">
        <v>49181904.829999998</v>
      </c>
      <c r="E49" s="12">
        <f t="shared" si="0"/>
        <v>1.49280352182359</v>
      </c>
    </row>
    <row r="50" spans="1:5" ht="39.6">
      <c r="A50" s="20" t="s">
        <v>92</v>
      </c>
      <c r="B50" s="21" t="s">
        <v>93</v>
      </c>
      <c r="C50" s="22">
        <v>31683000</v>
      </c>
      <c r="D50" s="22">
        <v>48382518.890000001</v>
      </c>
      <c r="E50" s="10">
        <f t="shared" si="0"/>
        <v>1.527081365085377</v>
      </c>
    </row>
    <row r="51" spans="1:5" ht="26.4">
      <c r="A51" s="20" t="s">
        <v>94</v>
      </c>
      <c r="B51" s="21" t="s">
        <v>95</v>
      </c>
      <c r="C51" s="22">
        <v>22901000</v>
      </c>
      <c r="D51" s="22">
        <v>43289472.689999998</v>
      </c>
      <c r="E51" s="10">
        <f t="shared" si="0"/>
        <v>1.8902874411597745</v>
      </c>
    </row>
    <row r="52" spans="1:5" ht="39.6">
      <c r="A52" s="20" t="s">
        <v>96</v>
      </c>
      <c r="B52" s="21" t="s">
        <v>97</v>
      </c>
      <c r="C52" s="22">
        <v>10058000</v>
      </c>
      <c r="D52" s="22">
        <v>-3536108.46</v>
      </c>
      <c r="E52" s="10">
        <f t="shared" si="0"/>
        <v>-0.35157172996619607</v>
      </c>
    </row>
    <row r="53" spans="1:5" ht="39.6">
      <c r="A53" s="20" t="s">
        <v>98</v>
      </c>
      <c r="B53" s="21" t="s">
        <v>99</v>
      </c>
      <c r="C53" s="22">
        <v>12843000</v>
      </c>
      <c r="D53" s="22">
        <v>46825581.149999999</v>
      </c>
      <c r="E53" s="10">
        <f t="shared" si="0"/>
        <v>3.6460002452697968</v>
      </c>
    </row>
    <row r="54" spans="1:5" ht="39.6">
      <c r="A54" s="20" t="s">
        <v>100</v>
      </c>
      <c r="B54" s="21" t="s">
        <v>101</v>
      </c>
      <c r="C54" s="22">
        <v>266000</v>
      </c>
      <c r="D54" s="22">
        <v>96018.16</v>
      </c>
      <c r="E54" s="10">
        <f t="shared" si="0"/>
        <v>0.36097052631578946</v>
      </c>
    </row>
    <row r="55" spans="1:5" ht="39.6">
      <c r="A55" s="20" t="s">
        <v>102</v>
      </c>
      <c r="B55" s="21" t="s">
        <v>103</v>
      </c>
      <c r="C55" s="22">
        <v>266000</v>
      </c>
      <c r="D55" s="22">
        <v>96018.16</v>
      </c>
      <c r="E55" s="10">
        <f t="shared" si="0"/>
        <v>0.36097052631578946</v>
      </c>
    </row>
    <row r="56" spans="1:5" ht="26.4">
      <c r="A56" s="20" t="s">
        <v>104</v>
      </c>
      <c r="B56" s="21" t="s">
        <v>105</v>
      </c>
      <c r="C56" s="22">
        <v>8516000</v>
      </c>
      <c r="D56" s="22">
        <v>4997028.04</v>
      </c>
      <c r="E56" s="10">
        <f t="shared" si="0"/>
        <v>0.5867811225927666</v>
      </c>
    </row>
    <row r="57" spans="1:5" ht="18.75" customHeight="1">
      <c r="A57" s="20" t="s">
        <v>106</v>
      </c>
      <c r="B57" s="21" t="s">
        <v>107</v>
      </c>
      <c r="C57" s="22">
        <v>8516000</v>
      </c>
      <c r="D57" s="22">
        <v>4997028.04</v>
      </c>
      <c r="E57" s="10">
        <f t="shared" si="0"/>
        <v>0.5867811225927666</v>
      </c>
    </row>
    <row r="58" spans="1:5" ht="26.4">
      <c r="A58" s="20" t="s">
        <v>108</v>
      </c>
      <c r="B58" s="21" t="s">
        <v>109</v>
      </c>
      <c r="C58" s="22">
        <v>5000</v>
      </c>
      <c r="D58" s="22">
        <v>-26.31</v>
      </c>
      <c r="E58" s="10">
        <f t="shared" si="0"/>
        <v>-5.2619999999999993E-3</v>
      </c>
    </row>
    <row r="59" spans="1:5" ht="26.4">
      <c r="A59" s="20" t="s">
        <v>110</v>
      </c>
      <c r="B59" s="21" t="s">
        <v>111</v>
      </c>
      <c r="C59" s="22">
        <v>5000</v>
      </c>
      <c r="D59" s="22">
        <v>0</v>
      </c>
      <c r="E59" s="10">
        <f t="shared" si="0"/>
        <v>0</v>
      </c>
    </row>
    <row r="60" spans="1:5" ht="52.8">
      <c r="A60" s="20" t="s">
        <v>112</v>
      </c>
      <c r="B60" s="21" t="s">
        <v>113</v>
      </c>
      <c r="C60" s="22">
        <v>5000</v>
      </c>
      <c r="D60" s="22">
        <v>0</v>
      </c>
      <c r="E60" s="10">
        <f t="shared" si="0"/>
        <v>0</v>
      </c>
    </row>
    <row r="61" spans="1:5" ht="39.6">
      <c r="A61" s="20" t="s">
        <v>114</v>
      </c>
      <c r="B61" s="21" t="s">
        <v>115</v>
      </c>
      <c r="C61" s="22">
        <v>0</v>
      </c>
      <c r="D61" s="22">
        <v>-26.31</v>
      </c>
      <c r="E61" s="11" t="s">
        <v>450</v>
      </c>
    </row>
    <row r="62" spans="1:5" ht="66">
      <c r="A62" s="20" t="s">
        <v>116</v>
      </c>
      <c r="B62" s="21" t="s">
        <v>117</v>
      </c>
      <c r="C62" s="22">
        <v>0</v>
      </c>
      <c r="D62" s="22">
        <v>-26.31</v>
      </c>
      <c r="E62" s="11" t="s">
        <v>450</v>
      </c>
    </row>
    <row r="63" spans="1:5" ht="26.4">
      <c r="A63" s="20" t="s">
        <v>118</v>
      </c>
      <c r="B63" s="21" t="s">
        <v>119</v>
      </c>
      <c r="C63" s="22">
        <v>0</v>
      </c>
      <c r="D63" s="22">
        <v>26.31</v>
      </c>
      <c r="E63" s="11" t="s">
        <v>450</v>
      </c>
    </row>
    <row r="64" spans="1:5" ht="44.25" customHeight="1">
      <c r="A64" s="20" t="s">
        <v>120</v>
      </c>
      <c r="B64" s="21" t="s">
        <v>121</v>
      </c>
      <c r="C64" s="22">
        <v>0</v>
      </c>
      <c r="D64" s="22">
        <v>26.31</v>
      </c>
      <c r="E64" s="11" t="s">
        <v>450</v>
      </c>
    </row>
    <row r="65" spans="1:5" ht="81.75" customHeight="1">
      <c r="A65" s="20" t="s">
        <v>122</v>
      </c>
      <c r="B65" s="21" t="s">
        <v>123</v>
      </c>
      <c r="C65" s="22">
        <v>0</v>
      </c>
      <c r="D65" s="22">
        <v>26.31</v>
      </c>
      <c r="E65" s="11" t="s">
        <v>450</v>
      </c>
    </row>
    <row r="66" spans="1:5">
      <c r="A66" s="20" t="s">
        <v>124</v>
      </c>
      <c r="B66" s="21" t="s">
        <v>125</v>
      </c>
      <c r="C66" s="22">
        <v>376000</v>
      </c>
      <c r="D66" s="22">
        <v>375598.65</v>
      </c>
      <c r="E66" s="10">
        <f t="shared" si="0"/>
        <v>0.99893257978723415</v>
      </c>
    </row>
    <row r="67" spans="1:5" ht="26.4">
      <c r="A67" s="20" t="s">
        <v>126</v>
      </c>
      <c r="B67" s="21" t="s">
        <v>127</v>
      </c>
      <c r="C67" s="22">
        <v>376000</v>
      </c>
      <c r="D67" s="22">
        <v>375598.65</v>
      </c>
      <c r="E67" s="10">
        <f t="shared" si="0"/>
        <v>0.99893257978723415</v>
      </c>
    </row>
    <row r="68" spans="1:5" ht="26.4">
      <c r="A68" s="20" t="s">
        <v>128</v>
      </c>
      <c r="B68" s="21" t="s">
        <v>129</v>
      </c>
      <c r="C68" s="22">
        <v>376000</v>
      </c>
      <c r="D68" s="22">
        <v>375598.65</v>
      </c>
      <c r="E68" s="10">
        <f t="shared" si="0"/>
        <v>0.99893257978723415</v>
      </c>
    </row>
    <row r="69" spans="1:5" ht="39.6">
      <c r="A69" s="20" t="s">
        <v>130</v>
      </c>
      <c r="B69" s="21" t="s">
        <v>131</v>
      </c>
      <c r="C69" s="22">
        <v>882000</v>
      </c>
      <c r="D69" s="22">
        <v>423787.29</v>
      </c>
      <c r="E69" s="10">
        <f t="shared" si="0"/>
        <v>0.48048445578231291</v>
      </c>
    </row>
    <row r="70" spans="1:5" ht="39.6">
      <c r="A70" s="20" t="s">
        <v>132</v>
      </c>
      <c r="B70" s="21" t="s">
        <v>133</v>
      </c>
      <c r="C70" s="22">
        <v>882000</v>
      </c>
      <c r="D70" s="22">
        <v>423787.29</v>
      </c>
      <c r="E70" s="10">
        <f t="shared" si="0"/>
        <v>0.48048445578231291</v>
      </c>
    </row>
    <row r="71" spans="1:5" ht="39.6">
      <c r="A71" s="20" t="s">
        <v>134</v>
      </c>
      <c r="B71" s="21" t="s">
        <v>135</v>
      </c>
      <c r="C71" s="22">
        <v>882000</v>
      </c>
      <c r="D71" s="22">
        <v>423787.29</v>
      </c>
      <c r="E71" s="10">
        <f t="shared" si="0"/>
        <v>0.48048445578231291</v>
      </c>
    </row>
    <row r="72" spans="1:5" s="19" customFormat="1">
      <c r="A72" s="16" t="s">
        <v>136</v>
      </c>
      <c r="B72" s="17" t="s">
        <v>137</v>
      </c>
      <c r="C72" s="18">
        <v>160200000</v>
      </c>
      <c r="D72" s="18">
        <v>154185718.33000001</v>
      </c>
      <c r="E72" s="12">
        <f t="shared" ref="E72:E135" si="1">D72/C72</f>
        <v>0.96245766747815242</v>
      </c>
    </row>
    <row r="73" spans="1:5">
      <c r="A73" s="20" t="s">
        <v>138</v>
      </c>
      <c r="B73" s="21" t="s">
        <v>139</v>
      </c>
      <c r="C73" s="22">
        <v>160200000</v>
      </c>
      <c r="D73" s="22">
        <v>154185718.33000001</v>
      </c>
      <c r="E73" s="10">
        <f t="shared" si="1"/>
        <v>0.96245766747815242</v>
      </c>
    </row>
    <row r="74" spans="1:5">
      <c r="A74" s="20" t="s">
        <v>140</v>
      </c>
      <c r="B74" s="21" t="s">
        <v>141</v>
      </c>
      <c r="C74" s="22">
        <v>400000</v>
      </c>
      <c r="D74" s="22">
        <v>279846.57</v>
      </c>
      <c r="E74" s="10">
        <f t="shared" si="1"/>
        <v>0.69961642499999999</v>
      </c>
    </row>
    <row r="75" spans="1:5">
      <c r="A75" s="20" t="s">
        <v>142</v>
      </c>
      <c r="B75" s="21" t="s">
        <v>143</v>
      </c>
      <c r="C75" s="22">
        <v>102600000</v>
      </c>
      <c r="D75" s="22">
        <v>97005305.790000007</v>
      </c>
      <c r="E75" s="10">
        <f t="shared" si="1"/>
        <v>0.94547081666666677</v>
      </c>
    </row>
    <row r="76" spans="1:5">
      <c r="A76" s="20" t="s">
        <v>144</v>
      </c>
      <c r="B76" s="21" t="s">
        <v>145</v>
      </c>
      <c r="C76" s="22">
        <v>57200000</v>
      </c>
      <c r="D76" s="22">
        <v>56900565.969999999</v>
      </c>
      <c r="E76" s="10">
        <f t="shared" si="1"/>
        <v>0.99476513933566435</v>
      </c>
    </row>
    <row r="77" spans="1:5">
      <c r="A77" s="20" t="s">
        <v>146</v>
      </c>
      <c r="B77" s="21" t="s">
        <v>147</v>
      </c>
      <c r="C77" s="22">
        <v>57200000</v>
      </c>
      <c r="D77" s="22">
        <v>55757366</v>
      </c>
      <c r="E77" s="10">
        <f t="shared" si="1"/>
        <v>0.97477912587412585</v>
      </c>
    </row>
    <row r="78" spans="1:5">
      <c r="A78" s="20" t="s">
        <v>148</v>
      </c>
      <c r="B78" s="21" t="s">
        <v>149</v>
      </c>
      <c r="C78" s="22">
        <v>0</v>
      </c>
      <c r="D78" s="22">
        <v>1143199.97</v>
      </c>
      <c r="E78" s="11" t="s">
        <v>450</v>
      </c>
    </row>
    <row r="79" spans="1:5" s="19" customFormat="1">
      <c r="A79" s="16" t="s">
        <v>150</v>
      </c>
      <c r="B79" s="17" t="s">
        <v>151</v>
      </c>
      <c r="C79" s="18">
        <v>52495000</v>
      </c>
      <c r="D79" s="18">
        <v>35178990.810000002</v>
      </c>
      <c r="E79" s="12">
        <f t="shared" si="1"/>
        <v>0.67013983827031154</v>
      </c>
    </row>
    <row r="80" spans="1:5">
      <c r="A80" s="20" t="s">
        <v>152</v>
      </c>
      <c r="B80" s="21" t="s">
        <v>153</v>
      </c>
      <c r="C80" s="22">
        <v>52078000</v>
      </c>
      <c r="D80" s="22">
        <v>34480157.07</v>
      </c>
      <c r="E80" s="10">
        <f t="shared" si="1"/>
        <v>0.66208681343369558</v>
      </c>
    </row>
    <row r="81" spans="1:5">
      <c r="A81" s="20" t="s">
        <v>154</v>
      </c>
      <c r="B81" s="21" t="s">
        <v>155</v>
      </c>
      <c r="C81" s="22">
        <v>52078000</v>
      </c>
      <c r="D81" s="22">
        <v>34480157.07</v>
      </c>
      <c r="E81" s="10">
        <f t="shared" si="1"/>
        <v>0.66208681343369558</v>
      </c>
    </row>
    <row r="82" spans="1:5">
      <c r="A82" s="20" t="s">
        <v>156</v>
      </c>
      <c r="B82" s="21" t="s">
        <v>157</v>
      </c>
      <c r="C82" s="22">
        <v>52078000</v>
      </c>
      <c r="D82" s="22">
        <v>34480157.07</v>
      </c>
      <c r="E82" s="10">
        <f t="shared" si="1"/>
        <v>0.66208681343369558</v>
      </c>
    </row>
    <row r="83" spans="1:5">
      <c r="A83" s="20" t="s">
        <v>158</v>
      </c>
      <c r="B83" s="21" t="s">
        <v>159</v>
      </c>
      <c r="C83" s="22">
        <v>417000</v>
      </c>
      <c r="D83" s="22">
        <v>698833.74</v>
      </c>
      <c r="E83" s="10">
        <f t="shared" si="1"/>
        <v>1.6758602877697841</v>
      </c>
    </row>
    <row r="84" spans="1:5">
      <c r="A84" s="20" t="s">
        <v>160</v>
      </c>
      <c r="B84" s="21" t="s">
        <v>161</v>
      </c>
      <c r="C84" s="22">
        <v>50000</v>
      </c>
      <c r="D84" s="22">
        <v>87056.78</v>
      </c>
      <c r="E84" s="10">
        <f t="shared" si="1"/>
        <v>1.7411356</v>
      </c>
    </row>
    <row r="85" spans="1:5" ht="26.4">
      <c r="A85" s="20" t="s">
        <v>162</v>
      </c>
      <c r="B85" s="21" t="s">
        <v>163</v>
      </c>
      <c r="C85" s="22">
        <v>50000</v>
      </c>
      <c r="D85" s="22">
        <v>87056.78</v>
      </c>
      <c r="E85" s="10">
        <f t="shared" si="1"/>
        <v>1.7411356</v>
      </c>
    </row>
    <row r="86" spans="1:5">
      <c r="A86" s="20" t="s">
        <v>164</v>
      </c>
      <c r="B86" s="21" t="s">
        <v>165</v>
      </c>
      <c r="C86" s="22">
        <v>367000</v>
      </c>
      <c r="D86" s="22">
        <v>611776.96</v>
      </c>
      <c r="E86" s="10">
        <f t="shared" si="1"/>
        <v>1.6669671934604904</v>
      </c>
    </row>
    <row r="87" spans="1:5">
      <c r="A87" s="20" t="s">
        <v>166</v>
      </c>
      <c r="B87" s="21" t="s">
        <v>167</v>
      </c>
      <c r="C87" s="22">
        <v>367000</v>
      </c>
      <c r="D87" s="22">
        <v>611776.96</v>
      </c>
      <c r="E87" s="10">
        <f t="shared" si="1"/>
        <v>1.6669671934604904</v>
      </c>
    </row>
    <row r="88" spans="1:5" s="19" customFormat="1">
      <c r="A88" s="16" t="s">
        <v>168</v>
      </c>
      <c r="B88" s="17" t="s">
        <v>169</v>
      </c>
      <c r="C88" s="18">
        <v>1221000</v>
      </c>
      <c r="D88" s="18">
        <v>1375815.44</v>
      </c>
      <c r="E88" s="12">
        <f t="shared" si="1"/>
        <v>1.1267939721539721</v>
      </c>
    </row>
    <row r="89" spans="1:5" ht="39.6">
      <c r="A89" s="20" t="s">
        <v>170</v>
      </c>
      <c r="B89" s="21" t="s">
        <v>171</v>
      </c>
      <c r="C89" s="22">
        <v>843000</v>
      </c>
      <c r="D89" s="22">
        <v>727175.13</v>
      </c>
      <c r="E89" s="10">
        <f t="shared" si="1"/>
        <v>0.8626039501779359</v>
      </c>
    </row>
    <row r="90" spans="1:5" ht="39.6">
      <c r="A90" s="20" t="s">
        <v>172</v>
      </c>
      <c r="B90" s="21" t="s">
        <v>173</v>
      </c>
      <c r="C90" s="22">
        <v>843000</v>
      </c>
      <c r="D90" s="22">
        <v>727175.13</v>
      </c>
      <c r="E90" s="10">
        <f t="shared" si="1"/>
        <v>0.8626039501779359</v>
      </c>
    </row>
    <row r="91" spans="1:5" ht="39.6">
      <c r="A91" s="20" t="s">
        <v>174</v>
      </c>
      <c r="B91" s="21" t="s">
        <v>175</v>
      </c>
      <c r="C91" s="22">
        <v>843000</v>
      </c>
      <c r="D91" s="22">
        <v>727175.13</v>
      </c>
      <c r="E91" s="10">
        <f t="shared" si="1"/>
        <v>0.8626039501779359</v>
      </c>
    </row>
    <row r="92" spans="1:5">
      <c r="A92" s="20" t="s">
        <v>176</v>
      </c>
      <c r="B92" s="21" t="s">
        <v>177</v>
      </c>
      <c r="C92" s="22">
        <v>351000</v>
      </c>
      <c r="D92" s="22">
        <v>496470.69</v>
      </c>
      <c r="E92" s="10">
        <f t="shared" si="1"/>
        <v>1.4144464102564103</v>
      </c>
    </row>
    <row r="93" spans="1:5">
      <c r="A93" s="20" t="s">
        <v>178</v>
      </c>
      <c r="B93" s="21" t="s">
        <v>179</v>
      </c>
      <c r="C93" s="22">
        <v>351000</v>
      </c>
      <c r="D93" s="22">
        <v>496470.69</v>
      </c>
      <c r="E93" s="10">
        <f t="shared" si="1"/>
        <v>1.4144464102564103</v>
      </c>
    </row>
    <row r="94" spans="1:5" ht="26.4">
      <c r="A94" s="20" t="s">
        <v>180</v>
      </c>
      <c r="B94" s="21" t="s">
        <v>181</v>
      </c>
      <c r="C94" s="22">
        <v>60000</v>
      </c>
      <c r="D94" s="22">
        <v>80098.09</v>
      </c>
      <c r="E94" s="10">
        <f t="shared" si="1"/>
        <v>1.3349681666666666</v>
      </c>
    </row>
    <row r="95" spans="1:5" ht="26.4">
      <c r="A95" s="20" t="s">
        <v>182</v>
      </c>
      <c r="B95" s="21" t="s">
        <v>183</v>
      </c>
      <c r="C95" s="22">
        <v>291000</v>
      </c>
      <c r="D95" s="22">
        <v>416372.6</v>
      </c>
      <c r="E95" s="10">
        <f t="shared" si="1"/>
        <v>1.4308336769759449</v>
      </c>
    </row>
    <row r="96" spans="1:5" ht="39.6">
      <c r="A96" s="20" t="s">
        <v>184</v>
      </c>
      <c r="B96" s="21" t="s">
        <v>185</v>
      </c>
      <c r="C96" s="22">
        <v>27000</v>
      </c>
      <c r="D96" s="22">
        <v>152169.62</v>
      </c>
      <c r="E96" s="10">
        <f t="shared" si="1"/>
        <v>5.6359118518518514</v>
      </c>
    </row>
    <row r="97" spans="1:5" ht="26.4">
      <c r="A97" s="20" t="s">
        <v>186</v>
      </c>
      <c r="B97" s="21" t="s">
        <v>187</v>
      </c>
      <c r="C97" s="22">
        <v>27000</v>
      </c>
      <c r="D97" s="22">
        <v>152169.62</v>
      </c>
      <c r="E97" s="10">
        <f t="shared" si="1"/>
        <v>5.6359118518518514</v>
      </c>
    </row>
    <row r="98" spans="1:5" ht="39.6">
      <c r="A98" s="20" t="s">
        <v>188</v>
      </c>
      <c r="B98" s="21" t="s">
        <v>189</v>
      </c>
      <c r="C98" s="22">
        <v>27000</v>
      </c>
      <c r="D98" s="22">
        <v>152169.62</v>
      </c>
      <c r="E98" s="10">
        <f t="shared" si="1"/>
        <v>5.6359118518518514</v>
      </c>
    </row>
    <row r="99" spans="1:5" s="19" customFormat="1">
      <c r="A99" s="16" t="s">
        <v>190</v>
      </c>
      <c r="B99" s="17" t="s">
        <v>191</v>
      </c>
      <c r="C99" s="18">
        <v>6200000</v>
      </c>
      <c r="D99" s="18">
        <v>6994546.96</v>
      </c>
      <c r="E99" s="12">
        <f t="shared" si="1"/>
        <v>1.128152735483871</v>
      </c>
    </row>
    <row r="100" spans="1:5">
      <c r="A100" s="20" t="s">
        <v>192</v>
      </c>
      <c r="B100" s="21" t="s">
        <v>193</v>
      </c>
      <c r="C100" s="22">
        <v>1293000</v>
      </c>
      <c r="D100" s="22">
        <v>491327.87</v>
      </c>
      <c r="E100" s="10">
        <f t="shared" si="1"/>
        <v>0.37999061871616396</v>
      </c>
    </row>
    <row r="101" spans="1:5" ht="26.4">
      <c r="A101" s="20" t="s">
        <v>194</v>
      </c>
      <c r="B101" s="21" t="s">
        <v>195</v>
      </c>
      <c r="C101" s="22">
        <v>105000</v>
      </c>
      <c r="D101" s="22">
        <v>31630.86</v>
      </c>
      <c r="E101" s="10">
        <f t="shared" si="1"/>
        <v>0.30124628571428574</v>
      </c>
    </row>
    <row r="102" spans="1:5" ht="39.6">
      <c r="A102" s="20" t="s">
        <v>196</v>
      </c>
      <c r="B102" s="21" t="s">
        <v>197</v>
      </c>
      <c r="C102" s="22">
        <v>105000</v>
      </c>
      <c r="D102" s="22">
        <v>31630.86</v>
      </c>
      <c r="E102" s="10">
        <f t="shared" si="1"/>
        <v>0.30124628571428574</v>
      </c>
    </row>
    <row r="103" spans="1:5" ht="39.6">
      <c r="A103" s="20" t="s">
        <v>198</v>
      </c>
      <c r="B103" s="21" t="s">
        <v>199</v>
      </c>
      <c r="C103" s="22">
        <v>240000</v>
      </c>
      <c r="D103" s="22">
        <v>69497.91</v>
      </c>
      <c r="E103" s="10">
        <f t="shared" si="1"/>
        <v>0.28957462500000003</v>
      </c>
    </row>
    <row r="104" spans="1:5" ht="52.8">
      <c r="A104" s="20" t="s">
        <v>200</v>
      </c>
      <c r="B104" s="21" t="s">
        <v>201</v>
      </c>
      <c r="C104" s="22">
        <v>240000</v>
      </c>
      <c r="D104" s="22">
        <v>69497.91</v>
      </c>
      <c r="E104" s="10">
        <f t="shared" si="1"/>
        <v>0.28957462500000003</v>
      </c>
    </row>
    <row r="105" spans="1:5" ht="26.4">
      <c r="A105" s="20" t="s">
        <v>202</v>
      </c>
      <c r="B105" s="21" t="s">
        <v>203</v>
      </c>
      <c r="C105" s="22">
        <v>6000</v>
      </c>
      <c r="D105" s="22">
        <v>5758.04</v>
      </c>
      <c r="E105" s="10">
        <f t="shared" si="1"/>
        <v>0.95967333333333338</v>
      </c>
    </row>
    <row r="106" spans="1:5" ht="39.6">
      <c r="A106" s="20" t="s">
        <v>204</v>
      </c>
      <c r="B106" s="21" t="s">
        <v>205</v>
      </c>
      <c r="C106" s="22">
        <v>6000</v>
      </c>
      <c r="D106" s="22">
        <v>5758.04</v>
      </c>
      <c r="E106" s="10">
        <f t="shared" si="1"/>
        <v>0.95967333333333338</v>
      </c>
    </row>
    <row r="107" spans="1:5" ht="39.6">
      <c r="A107" s="20" t="s">
        <v>206</v>
      </c>
      <c r="B107" s="21" t="s">
        <v>207</v>
      </c>
      <c r="C107" s="22">
        <v>65000</v>
      </c>
      <c r="D107" s="22">
        <v>3500</v>
      </c>
      <c r="E107" s="10">
        <f t="shared" si="1"/>
        <v>5.3846153846153849E-2</v>
      </c>
    </row>
    <row r="108" spans="1:5" ht="39.6">
      <c r="A108" s="20" t="s">
        <v>208</v>
      </c>
      <c r="B108" s="21" t="s">
        <v>209</v>
      </c>
      <c r="C108" s="22">
        <v>65000</v>
      </c>
      <c r="D108" s="22">
        <v>3500</v>
      </c>
      <c r="E108" s="10">
        <f t="shared" si="1"/>
        <v>5.3846153846153849E-2</v>
      </c>
    </row>
    <row r="109" spans="1:5" ht="26.4">
      <c r="A109" s="20" t="s">
        <v>210</v>
      </c>
      <c r="B109" s="21" t="s">
        <v>211</v>
      </c>
      <c r="C109" s="22">
        <v>30000</v>
      </c>
      <c r="D109" s="22">
        <v>0</v>
      </c>
      <c r="E109" s="10">
        <f t="shared" si="1"/>
        <v>0</v>
      </c>
    </row>
    <row r="110" spans="1:5" ht="39.6">
      <c r="A110" s="20" t="s">
        <v>212</v>
      </c>
      <c r="B110" s="21" t="s">
        <v>213</v>
      </c>
      <c r="C110" s="22">
        <v>30000</v>
      </c>
      <c r="D110" s="22">
        <v>0</v>
      </c>
      <c r="E110" s="10">
        <f t="shared" si="1"/>
        <v>0</v>
      </c>
    </row>
    <row r="111" spans="1:5" ht="26.4">
      <c r="A111" s="20" t="s">
        <v>214</v>
      </c>
      <c r="B111" s="21" t="s">
        <v>215</v>
      </c>
      <c r="C111" s="22">
        <v>5000</v>
      </c>
      <c r="D111" s="22">
        <v>0</v>
      </c>
      <c r="E111" s="10">
        <f t="shared" si="1"/>
        <v>0</v>
      </c>
    </row>
    <row r="112" spans="1:5" ht="39.6">
      <c r="A112" s="20" t="s">
        <v>216</v>
      </c>
      <c r="B112" s="21" t="s">
        <v>217</v>
      </c>
      <c r="C112" s="22">
        <v>5000</v>
      </c>
      <c r="D112" s="22">
        <v>0</v>
      </c>
      <c r="E112" s="10">
        <f t="shared" si="1"/>
        <v>0</v>
      </c>
    </row>
    <row r="113" spans="1:5" ht="39.6">
      <c r="A113" s="20" t="s">
        <v>218</v>
      </c>
      <c r="B113" s="21" t="s">
        <v>219</v>
      </c>
      <c r="C113" s="22">
        <v>220000</v>
      </c>
      <c r="D113" s="22">
        <v>53979.97</v>
      </c>
      <c r="E113" s="10">
        <f t="shared" si="1"/>
        <v>0.24536350000000001</v>
      </c>
    </row>
    <row r="114" spans="1:5" ht="43.5" customHeight="1">
      <c r="A114" s="20" t="s">
        <v>220</v>
      </c>
      <c r="B114" s="21" t="s">
        <v>221</v>
      </c>
      <c r="C114" s="22">
        <v>220000</v>
      </c>
      <c r="D114" s="22">
        <v>53979.97</v>
      </c>
      <c r="E114" s="10">
        <f t="shared" si="1"/>
        <v>0.24536350000000001</v>
      </c>
    </row>
    <row r="115" spans="1:5" ht="39.6">
      <c r="A115" s="20" t="s">
        <v>222</v>
      </c>
      <c r="B115" s="21" t="s">
        <v>223</v>
      </c>
      <c r="C115" s="22">
        <v>20000</v>
      </c>
      <c r="D115" s="22">
        <v>11349.99</v>
      </c>
      <c r="E115" s="10">
        <f t="shared" si="1"/>
        <v>0.56749949999999993</v>
      </c>
    </row>
    <row r="116" spans="1:5" ht="66">
      <c r="A116" s="20" t="s">
        <v>224</v>
      </c>
      <c r="B116" s="21" t="s">
        <v>225</v>
      </c>
      <c r="C116" s="22">
        <v>20000</v>
      </c>
      <c r="D116" s="22">
        <v>11349.99</v>
      </c>
      <c r="E116" s="10">
        <f t="shared" si="1"/>
        <v>0.56749949999999993</v>
      </c>
    </row>
    <row r="117" spans="1:5" ht="26.4">
      <c r="A117" s="20" t="s">
        <v>226</v>
      </c>
      <c r="B117" s="21" t="s">
        <v>227</v>
      </c>
      <c r="C117" s="22">
        <v>50000</v>
      </c>
      <c r="D117" s="22">
        <v>2067.5100000000002</v>
      </c>
      <c r="E117" s="10">
        <f t="shared" si="1"/>
        <v>4.1350200000000004E-2</v>
      </c>
    </row>
    <row r="118" spans="1:5" ht="39.6">
      <c r="A118" s="20" t="s">
        <v>228</v>
      </c>
      <c r="B118" s="21" t="s">
        <v>229</v>
      </c>
      <c r="C118" s="22">
        <v>50000</v>
      </c>
      <c r="D118" s="22">
        <v>2067.5100000000002</v>
      </c>
      <c r="E118" s="10">
        <f t="shared" si="1"/>
        <v>4.1350200000000004E-2</v>
      </c>
    </row>
    <row r="119" spans="1:5" ht="26.4">
      <c r="A119" s="20" t="s">
        <v>230</v>
      </c>
      <c r="B119" s="21" t="s">
        <v>231</v>
      </c>
      <c r="C119" s="22">
        <v>122000</v>
      </c>
      <c r="D119" s="22">
        <v>55541.57</v>
      </c>
      <c r="E119" s="10">
        <f t="shared" si="1"/>
        <v>0.4552587704918033</v>
      </c>
    </row>
    <row r="120" spans="1:5" ht="39.6">
      <c r="A120" s="20" t="s">
        <v>232</v>
      </c>
      <c r="B120" s="21" t="s">
        <v>233</v>
      </c>
      <c r="C120" s="22">
        <v>122000</v>
      </c>
      <c r="D120" s="22">
        <v>55541.57</v>
      </c>
      <c r="E120" s="10">
        <f t="shared" si="1"/>
        <v>0.4552587704918033</v>
      </c>
    </row>
    <row r="121" spans="1:5" ht="39.6">
      <c r="A121" s="20" t="s">
        <v>234</v>
      </c>
      <c r="B121" s="21" t="s">
        <v>235</v>
      </c>
      <c r="C121" s="22">
        <v>430000</v>
      </c>
      <c r="D121" s="22">
        <v>258002.02</v>
      </c>
      <c r="E121" s="10">
        <f t="shared" si="1"/>
        <v>0.60000469767441855</v>
      </c>
    </row>
    <row r="122" spans="1:5" ht="39.6">
      <c r="A122" s="20" t="s">
        <v>236</v>
      </c>
      <c r="B122" s="21" t="s">
        <v>237</v>
      </c>
      <c r="C122" s="22">
        <v>430000</v>
      </c>
      <c r="D122" s="22">
        <v>258002.02</v>
      </c>
      <c r="E122" s="10">
        <f t="shared" si="1"/>
        <v>0.60000469767441855</v>
      </c>
    </row>
    <row r="123" spans="1:5" ht="52.8">
      <c r="A123" s="20" t="s">
        <v>238</v>
      </c>
      <c r="B123" s="21" t="s">
        <v>239</v>
      </c>
      <c r="C123" s="22">
        <v>1300000</v>
      </c>
      <c r="D123" s="22">
        <v>2536356.5499999998</v>
      </c>
      <c r="E123" s="10">
        <f t="shared" si="1"/>
        <v>1.9510434999999999</v>
      </c>
    </row>
    <row r="124" spans="1:5" ht="26.4">
      <c r="A124" s="20" t="s">
        <v>240</v>
      </c>
      <c r="B124" s="21" t="s">
        <v>241</v>
      </c>
      <c r="C124" s="22">
        <v>140000</v>
      </c>
      <c r="D124" s="22">
        <v>142018.97</v>
      </c>
      <c r="E124" s="10">
        <f t="shared" si="1"/>
        <v>1.0144212142857143</v>
      </c>
    </row>
    <row r="125" spans="1:5" ht="39.6">
      <c r="A125" s="20" t="s">
        <v>242</v>
      </c>
      <c r="B125" s="21" t="s">
        <v>243</v>
      </c>
      <c r="C125" s="22">
        <v>140000</v>
      </c>
      <c r="D125" s="22">
        <v>142018.97</v>
      </c>
      <c r="E125" s="10">
        <f t="shared" si="1"/>
        <v>1.0144212142857143</v>
      </c>
    </row>
    <row r="126" spans="1:5" ht="39.6">
      <c r="A126" s="20" t="s">
        <v>244</v>
      </c>
      <c r="B126" s="21" t="s">
        <v>245</v>
      </c>
      <c r="C126" s="22">
        <v>1160000</v>
      </c>
      <c r="D126" s="22">
        <v>2394337.58</v>
      </c>
      <c r="E126" s="10">
        <f t="shared" si="1"/>
        <v>2.0640841206896554</v>
      </c>
    </row>
    <row r="127" spans="1:5" ht="39.6">
      <c r="A127" s="20" t="s">
        <v>246</v>
      </c>
      <c r="B127" s="21" t="s">
        <v>247</v>
      </c>
      <c r="C127" s="22">
        <v>1160000</v>
      </c>
      <c r="D127" s="22">
        <v>2394337.58</v>
      </c>
      <c r="E127" s="10">
        <f t="shared" si="1"/>
        <v>2.0640841206896554</v>
      </c>
    </row>
    <row r="128" spans="1:5">
      <c r="A128" s="20" t="s">
        <v>248</v>
      </c>
      <c r="B128" s="21" t="s">
        <v>249</v>
      </c>
      <c r="C128" s="22">
        <v>1002000</v>
      </c>
      <c r="D128" s="22">
        <v>548824.57999999996</v>
      </c>
      <c r="E128" s="10">
        <f t="shared" si="1"/>
        <v>0.54772912175648703</v>
      </c>
    </row>
    <row r="129" spans="1:5" ht="39.6">
      <c r="A129" s="20" t="s">
        <v>250</v>
      </c>
      <c r="B129" s="21" t="s">
        <v>251</v>
      </c>
      <c r="C129" s="22">
        <v>1002000</v>
      </c>
      <c r="D129" s="22">
        <v>548824.57999999996</v>
      </c>
      <c r="E129" s="10">
        <f t="shared" si="1"/>
        <v>0.54772912175648703</v>
      </c>
    </row>
    <row r="130" spans="1:5" ht="26.4">
      <c r="A130" s="20" t="s">
        <v>252</v>
      </c>
      <c r="B130" s="21" t="s">
        <v>253</v>
      </c>
      <c r="C130" s="22">
        <v>1002000</v>
      </c>
      <c r="D130" s="22">
        <v>548521.93999999994</v>
      </c>
      <c r="E130" s="10">
        <f t="shared" si="1"/>
        <v>0.54742708582834321</v>
      </c>
    </row>
    <row r="131" spans="1:5" ht="39.6">
      <c r="A131" s="20" t="s">
        <v>254</v>
      </c>
      <c r="B131" s="21" t="s">
        <v>255</v>
      </c>
      <c r="C131" s="22">
        <v>0</v>
      </c>
      <c r="D131" s="22">
        <v>302.64</v>
      </c>
      <c r="E131" s="11" t="s">
        <v>450</v>
      </c>
    </row>
    <row r="132" spans="1:5">
      <c r="A132" s="20" t="s">
        <v>256</v>
      </c>
      <c r="B132" s="21" t="s">
        <v>257</v>
      </c>
      <c r="C132" s="22">
        <v>2405000</v>
      </c>
      <c r="D132" s="22">
        <v>3054483.88</v>
      </c>
      <c r="E132" s="10">
        <f t="shared" si="1"/>
        <v>1.2700556673596672</v>
      </c>
    </row>
    <row r="133" spans="1:5" ht="79.2">
      <c r="A133" s="20" t="s">
        <v>258</v>
      </c>
      <c r="B133" s="21" t="s">
        <v>259</v>
      </c>
      <c r="C133" s="22">
        <v>2405000</v>
      </c>
      <c r="D133" s="22">
        <v>3054483.88</v>
      </c>
      <c r="E133" s="10">
        <f t="shared" si="1"/>
        <v>1.2700556673596672</v>
      </c>
    </row>
    <row r="134" spans="1:5" ht="52.8">
      <c r="A134" s="20" t="s">
        <v>260</v>
      </c>
      <c r="B134" s="21" t="s">
        <v>261</v>
      </c>
      <c r="C134" s="22">
        <v>200000</v>
      </c>
      <c r="D134" s="22">
        <v>363554.08</v>
      </c>
      <c r="E134" s="10">
        <f t="shared" si="1"/>
        <v>1.8177704000000001</v>
      </c>
    </row>
    <row r="135" spans="1:5" s="19" customFormat="1">
      <c r="A135" s="16" t="s">
        <v>262</v>
      </c>
      <c r="B135" s="17" t="s">
        <v>263</v>
      </c>
      <c r="C135" s="18">
        <v>448000</v>
      </c>
      <c r="D135" s="18">
        <v>2244000</v>
      </c>
      <c r="E135" s="12">
        <f t="shared" si="1"/>
        <v>5.0089285714285712</v>
      </c>
    </row>
    <row r="136" spans="1:5">
      <c r="A136" s="20" t="s">
        <v>264</v>
      </c>
      <c r="B136" s="21" t="s">
        <v>265</v>
      </c>
      <c r="C136" s="22">
        <v>0</v>
      </c>
      <c r="D136" s="22">
        <v>911000</v>
      </c>
      <c r="E136" s="11" t="s">
        <v>450</v>
      </c>
    </row>
    <row r="137" spans="1:5">
      <c r="A137" s="20" t="s">
        <v>266</v>
      </c>
      <c r="B137" s="21" t="s">
        <v>267</v>
      </c>
      <c r="C137" s="22">
        <v>0</v>
      </c>
      <c r="D137" s="22">
        <v>911000</v>
      </c>
      <c r="E137" s="11" t="s">
        <v>450</v>
      </c>
    </row>
    <row r="138" spans="1:5">
      <c r="A138" s="20" t="s">
        <v>268</v>
      </c>
      <c r="B138" s="21" t="s">
        <v>269</v>
      </c>
      <c r="C138" s="22">
        <v>448000</v>
      </c>
      <c r="D138" s="22">
        <v>1333000</v>
      </c>
      <c r="E138" s="10">
        <f t="shared" ref="E138:E201" si="2">D138/C138</f>
        <v>2.9754464285714284</v>
      </c>
    </row>
    <row r="139" spans="1:5">
      <c r="A139" s="20" t="s">
        <v>270</v>
      </c>
      <c r="B139" s="21" t="s">
        <v>271</v>
      </c>
      <c r="C139" s="22">
        <v>448000</v>
      </c>
      <c r="D139" s="22">
        <v>1333000</v>
      </c>
      <c r="E139" s="10">
        <f t="shared" si="2"/>
        <v>2.9754464285714284</v>
      </c>
    </row>
    <row r="140" spans="1:5" s="19" customFormat="1">
      <c r="A140" s="16" t="s">
        <v>272</v>
      </c>
      <c r="B140" s="17" t="s">
        <v>273</v>
      </c>
      <c r="C140" s="18">
        <v>2341672901.8499999</v>
      </c>
      <c r="D140" s="18">
        <v>1801415975.0699999</v>
      </c>
      <c r="E140" s="12">
        <f t="shared" si="2"/>
        <v>0.76928591249735223</v>
      </c>
    </row>
    <row r="141" spans="1:5" s="19" customFormat="1" ht="26.4">
      <c r="A141" s="16" t="s">
        <v>274</v>
      </c>
      <c r="B141" s="17" t="s">
        <v>275</v>
      </c>
      <c r="C141" s="18">
        <v>2340615511.8499999</v>
      </c>
      <c r="D141" s="18">
        <v>1800561487.8499999</v>
      </c>
      <c r="E141" s="12">
        <f t="shared" si="2"/>
        <v>0.76926837352575417</v>
      </c>
    </row>
    <row r="142" spans="1:5">
      <c r="A142" s="20" t="s">
        <v>276</v>
      </c>
      <c r="B142" s="21" t="s">
        <v>277</v>
      </c>
      <c r="C142" s="22">
        <v>295573600</v>
      </c>
      <c r="D142" s="22">
        <v>221680200</v>
      </c>
      <c r="E142" s="10">
        <f t="shared" si="2"/>
        <v>0.75</v>
      </c>
    </row>
    <row r="143" spans="1:5">
      <c r="A143" s="20" t="s">
        <v>278</v>
      </c>
      <c r="B143" s="21" t="s">
        <v>279</v>
      </c>
      <c r="C143" s="22">
        <v>295573600</v>
      </c>
      <c r="D143" s="22">
        <v>221680200</v>
      </c>
      <c r="E143" s="10">
        <f t="shared" si="2"/>
        <v>0.75</v>
      </c>
    </row>
    <row r="144" spans="1:5">
      <c r="A144" s="20" t="s">
        <v>280</v>
      </c>
      <c r="B144" s="21" t="s">
        <v>281</v>
      </c>
      <c r="C144" s="22">
        <v>295573600</v>
      </c>
      <c r="D144" s="22">
        <v>221680200</v>
      </c>
      <c r="E144" s="10">
        <f t="shared" si="2"/>
        <v>0.75</v>
      </c>
    </row>
    <row r="145" spans="1:5">
      <c r="A145" s="20" t="s">
        <v>282</v>
      </c>
      <c r="B145" s="21" t="s">
        <v>283</v>
      </c>
      <c r="C145" s="22">
        <v>114147206.92</v>
      </c>
      <c r="D145" s="22">
        <v>94799736.040000007</v>
      </c>
      <c r="E145" s="10">
        <f t="shared" si="2"/>
        <v>0.83050421116690432</v>
      </c>
    </row>
    <row r="146" spans="1:5" ht="26.4">
      <c r="A146" s="20" t="s">
        <v>284</v>
      </c>
      <c r="B146" s="21" t="s">
        <v>285</v>
      </c>
      <c r="C146" s="22">
        <v>31271200</v>
      </c>
      <c r="D146" s="22">
        <v>12885195.789999999</v>
      </c>
      <c r="E146" s="10">
        <f t="shared" si="2"/>
        <v>0.4120467327764844</v>
      </c>
    </row>
    <row r="147" spans="1:5" ht="26.4">
      <c r="A147" s="20" t="s">
        <v>286</v>
      </c>
      <c r="B147" s="21" t="s">
        <v>287</v>
      </c>
      <c r="C147" s="22">
        <v>31271200</v>
      </c>
      <c r="D147" s="22">
        <v>12885195.789999999</v>
      </c>
      <c r="E147" s="10">
        <f t="shared" si="2"/>
        <v>0.4120467327764844</v>
      </c>
    </row>
    <row r="148" spans="1:5">
      <c r="A148" s="20" t="s">
        <v>288</v>
      </c>
      <c r="B148" s="21" t="s">
        <v>289</v>
      </c>
      <c r="C148" s="22">
        <v>8000000</v>
      </c>
      <c r="D148" s="22">
        <v>8000000</v>
      </c>
      <c r="E148" s="10">
        <f t="shared" si="2"/>
        <v>1</v>
      </c>
    </row>
    <row r="149" spans="1:5">
      <c r="A149" s="20" t="s">
        <v>290</v>
      </c>
      <c r="B149" s="21" t="s">
        <v>291</v>
      </c>
      <c r="C149" s="22">
        <v>8000000</v>
      </c>
      <c r="D149" s="22">
        <v>8000000</v>
      </c>
      <c r="E149" s="10">
        <f t="shared" si="2"/>
        <v>1</v>
      </c>
    </row>
    <row r="150" spans="1:5">
      <c r="A150" s="20" t="s">
        <v>292</v>
      </c>
      <c r="B150" s="21" t="s">
        <v>293</v>
      </c>
      <c r="C150" s="22">
        <v>258880</v>
      </c>
      <c r="D150" s="22">
        <v>258880</v>
      </c>
      <c r="E150" s="10">
        <f t="shared" si="2"/>
        <v>1</v>
      </c>
    </row>
    <row r="151" spans="1:5">
      <c r="A151" s="20" t="s">
        <v>294</v>
      </c>
      <c r="B151" s="21" t="s">
        <v>295</v>
      </c>
      <c r="C151" s="22">
        <v>258880</v>
      </c>
      <c r="D151" s="22">
        <v>258880</v>
      </c>
      <c r="E151" s="10">
        <f t="shared" si="2"/>
        <v>1</v>
      </c>
    </row>
    <row r="152" spans="1:5">
      <c r="A152" s="20" t="s">
        <v>296</v>
      </c>
      <c r="B152" s="21" t="s">
        <v>297</v>
      </c>
      <c r="C152" s="22">
        <v>3267300</v>
      </c>
      <c r="D152" s="22">
        <v>3267294.13</v>
      </c>
      <c r="E152" s="10">
        <f t="shared" si="2"/>
        <v>0.99999820340954304</v>
      </c>
    </row>
    <row r="153" spans="1:5" ht="13.2" customHeight="1">
      <c r="A153" s="20" t="s">
        <v>298</v>
      </c>
      <c r="B153" s="21" t="s">
        <v>299</v>
      </c>
      <c r="C153" s="22">
        <v>3267300</v>
      </c>
      <c r="D153" s="22">
        <v>3267294.13</v>
      </c>
      <c r="E153" s="10">
        <f t="shared" si="2"/>
        <v>0.99999820340954304</v>
      </c>
    </row>
    <row r="154" spans="1:5">
      <c r="A154" s="20" t="s">
        <v>300</v>
      </c>
      <c r="B154" s="21" t="s">
        <v>301</v>
      </c>
      <c r="C154" s="22">
        <v>71349826.920000002</v>
      </c>
      <c r="D154" s="22">
        <v>70388366.120000005</v>
      </c>
      <c r="E154" s="10">
        <f t="shared" si="2"/>
        <v>0.9865246933103563</v>
      </c>
    </row>
    <row r="155" spans="1:5">
      <c r="A155" s="20" t="s">
        <v>302</v>
      </c>
      <c r="B155" s="21" t="s">
        <v>303</v>
      </c>
      <c r="C155" s="22">
        <v>71349826.920000002</v>
      </c>
      <c r="D155" s="22">
        <v>70388366.120000005</v>
      </c>
      <c r="E155" s="10">
        <f t="shared" si="2"/>
        <v>0.9865246933103563</v>
      </c>
    </row>
    <row r="156" spans="1:5">
      <c r="A156" s="20" t="s">
        <v>304</v>
      </c>
      <c r="B156" s="21" t="s">
        <v>305</v>
      </c>
      <c r="C156" s="22">
        <v>1794330700</v>
      </c>
      <c r="D156" s="22">
        <v>1372162212.0899999</v>
      </c>
      <c r="E156" s="10">
        <f t="shared" si="2"/>
        <v>0.76472091353617255</v>
      </c>
    </row>
    <row r="157" spans="1:5">
      <c r="A157" s="20" t="s">
        <v>306</v>
      </c>
      <c r="B157" s="21" t="s">
        <v>307</v>
      </c>
      <c r="C157" s="22">
        <v>303249500</v>
      </c>
      <c r="D157" s="22">
        <v>230796380.87</v>
      </c>
      <c r="E157" s="10">
        <f t="shared" si="2"/>
        <v>0.76107753143863388</v>
      </c>
    </row>
    <row r="158" spans="1:5">
      <c r="A158" s="20" t="s">
        <v>308</v>
      </c>
      <c r="B158" s="21" t="s">
        <v>309</v>
      </c>
      <c r="C158" s="22">
        <v>303249500</v>
      </c>
      <c r="D158" s="22">
        <v>230796380.87</v>
      </c>
      <c r="E158" s="10">
        <f t="shared" si="2"/>
        <v>0.76107753143863388</v>
      </c>
    </row>
    <row r="159" spans="1:5" ht="26.4">
      <c r="A159" s="20" t="s">
        <v>310</v>
      </c>
      <c r="B159" s="21" t="s">
        <v>311</v>
      </c>
      <c r="C159" s="22">
        <v>5300</v>
      </c>
      <c r="D159" s="22">
        <v>5300</v>
      </c>
      <c r="E159" s="10">
        <f t="shared" si="2"/>
        <v>1</v>
      </c>
    </row>
    <row r="160" spans="1:5" ht="26.4">
      <c r="A160" s="20" t="s">
        <v>312</v>
      </c>
      <c r="B160" s="21" t="s">
        <v>313</v>
      </c>
      <c r="C160" s="22">
        <v>5300</v>
      </c>
      <c r="D160" s="22">
        <v>5300</v>
      </c>
      <c r="E160" s="10">
        <f t="shared" si="2"/>
        <v>1</v>
      </c>
    </row>
    <row r="161" spans="1:5">
      <c r="A161" s="20" t="s">
        <v>314</v>
      </c>
      <c r="B161" s="21" t="s">
        <v>315</v>
      </c>
      <c r="C161" s="22">
        <v>1491075900</v>
      </c>
      <c r="D161" s="22">
        <v>1141360531.22</v>
      </c>
      <c r="E161" s="10">
        <f t="shared" si="2"/>
        <v>0.76546105481283688</v>
      </c>
    </row>
    <row r="162" spans="1:5">
      <c r="A162" s="20" t="s">
        <v>316</v>
      </c>
      <c r="B162" s="21" t="s">
        <v>317</v>
      </c>
      <c r="C162" s="22">
        <v>1491075900</v>
      </c>
      <c r="D162" s="22">
        <v>1141360531.22</v>
      </c>
      <c r="E162" s="10">
        <f t="shared" si="2"/>
        <v>0.76546105481283688</v>
      </c>
    </row>
    <row r="163" spans="1:5">
      <c r="A163" s="20" t="s">
        <v>318</v>
      </c>
      <c r="B163" s="21" t="s">
        <v>319</v>
      </c>
      <c r="C163" s="22">
        <v>136564004.93000001</v>
      </c>
      <c r="D163" s="22">
        <v>111919339.72</v>
      </c>
      <c r="E163" s="10">
        <f t="shared" si="2"/>
        <v>0.81953762103980199</v>
      </c>
    </row>
    <row r="164" spans="1:5" ht="26.4">
      <c r="A164" s="20" t="s">
        <v>320</v>
      </c>
      <c r="B164" s="21" t="s">
        <v>321</v>
      </c>
      <c r="C164" s="22">
        <v>47570604.93</v>
      </c>
      <c r="D164" s="22">
        <v>32467470.789999999</v>
      </c>
      <c r="E164" s="10">
        <f t="shared" si="2"/>
        <v>0.68251120282737177</v>
      </c>
    </row>
    <row r="165" spans="1:5" ht="31.5" customHeight="1">
      <c r="A165" s="20" t="s">
        <v>322</v>
      </c>
      <c r="B165" s="21" t="s">
        <v>323</v>
      </c>
      <c r="C165" s="22">
        <v>47570604.93</v>
      </c>
      <c r="D165" s="22">
        <v>32467470.789999999</v>
      </c>
      <c r="E165" s="10">
        <f t="shared" si="2"/>
        <v>0.68251120282737177</v>
      </c>
    </row>
    <row r="166" spans="1:5" ht="39.6">
      <c r="A166" s="20" t="s">
        <v>324</v>
      </c>
      <c r="B166" s="21" t="s">
        <v>325</v>
      </c>
      <c r="C166" s="22">
        <v>4427200</v>
      </c>
      <c r="D166" s="22">
        <v>2866399.93</v>
      </c>
      <c r="E166" s="10">
        <f t="shared" si="2"/>
        <v>0.6474520983917601</v>
      </c>
    </row>
    <row r="167" spans="1:5" ht="39.6">
      <c r="A167" s="20" t="s">
        <v>326</v>
      </c>
      <c r="B167" s="21" t="s">
        <v>327</v>
      </c>
      <c r="C167" s="22">
        <v>4427200</v>
      </c>
      <c r="D167" s="22">
        <v>2866399.93</v>
      </c>
      <c r="E167" s="10">
        <f t="shared" si="2"/>
        <v>0.6474520983917601</v>
      </c>
    </row>
    <row r="168" spans="1:5" ht="52.8">
      <c r="A168" s="20" t="s">
        <v>328</v>
      </c>
      <c r="B168" s="21" t="s">
        <v>329</v>
      </c>
      <c r="C168" s="22">
        <v>55190100</v>
      </c>
      <c r="D168" s="22">
        <v>47209369</v>
      </c>
      <c r="E168" s="10">
        <f t="shared" si="2"/>
        <v>0.85539560537125314</v>
      </c>
    </row>
    <row r="169" spans="1:5" ht="54" customHeight="1">
      <c r="A169" s="20" t="s">
        <v>330</v>
      </c>
      <c r="B169" s="21" t="s">
        <v>331</v>
      </c>
      <c r="C169" s="22">
        <v>55190100</v>
      </c>
      <c r="D169" s="22">
        <v>47209369</v>
      </c>
      <c r="E169" s="10">
        <f t="shared" si="2"/>
        <v>0.85539560537125314</v>
      </c>
    </row>
    <row r="170" spans="1:5">
      <c r="A170" s="20" t="s">
        <v>332</v>
      </c>
      <c r="B170" s="21" t="s">
        <v>333</v>
      </c>
      <c r="C170" s="22">
        <v>29376100</v>
      </c>
      <c r="D170" s="22">
        <v>29376100</v>
      </c>
      <c r="E170" s="10">
        <f t="shared" si="2"/>
        <v>1</v>
      </c>
    </row>
    <row r="171" spans="1:5">
      <c r="A171" s="20" t="s">
        <v>334</v>
      </c>
      <c r="B171" s="21" t="s">
        <v>335</v>
      </c>
      <c r="C171" s="22">
        <v>29376100</v>
      </c>
      <c r="D171" s="22">
        <v>29376100</v>
      </c>
      <c r="E171" s="10">
        <f t="shared" si="2"/>
        <v>1</v>
      </c>
    </row>
    <row r="172" spans="1:5" s="19" customFormat="1">
      <c r="A172" s="16" t="s">
        <v>336</v>
      </c>
      <c r="B172" s="17" t="s">
        <v>337</v>
      </c>
      <c r="C172" s="18">
        <v>1057390</v>
      </c>
      <c r="D172" s="18">
        <v>1057390</v>
      </c>
      <c r="E172" s="12">
        <f t="shared" si="2"/>
        <v>1</v>
      </c>
    </row>
    <row r="173" spans="1:5">
      <c r="A173" s="20" t="s">
        <v>338</v>
      </c>
      <c r="B173" s="21" t="s">
        <v>339</v>
      </c>
      <c r="C173" s="22">
        <v>1057390</v>
      </c>
      <c r="D173" s="22">
        <v>1057390</v>
      </c>
      <c r="E173" s="10">
        <f t="shared" si="2"/>
        <v>1</v>
      </c>
    </row>
    <row r="174" spans="1:5">
      <c r="A174" s="20" t="s">
        <v>338</v>
      </c>
      <c r="B174" s="21" t="s">
        <v>340</v>
      </c>
      <c r="C174" s="22">
        <v>1057390</v>
      </c>
      <c r="D174" s="22">
        <v>1057390</v>
      </c>
      <c r="E174" s="10">
        <f t="shared" si="2"/>
        <v>1</v>
      </c>
    </row>
    <row r="175" spans="1:5" s="19" customFormat="1" ht="26.4">
      <c r="A175" s="16" t="s">
        <v>341</v>
      </c>
      <c r="B175" s="17" t="s">
        <v>342</v>
      </c>
      <c r="C175" s="18">
        <v>0</v>
      </c>
      <c r="D175" s="18">
        <v>-202902.78</v>
      </c>
      <c r="E175" s="13" t="s">
        <v>450</v>
      </c>
    </row>
    <row r="176" spans="1:5" ht="26.4">
      <c r="A176" s="20" t="s">
        <v>343</v>
      </c>
      <c r="B176" s="21" t="s">
        <v>344</v>
      </c>
      <c r="C176" s="22">
        <v>0</v>
      </c>
      <c r="D176" s="22">
        <v>-202902.78</v>
      </c>
      <c r="E176" s="11" t="s">
        <v>450</v>
      </c>
    </row>
    <row r="177" spans="1:6" ht="26.4">
      <c r="A177" s="20" t="s">
        <v>345</v>
      </c>
      <c r="B177" s="21" t="s">
        <v>346</v>
      </c>
      <c r="C177" s="22">
        <v>0</v>
      </c>
      <c r="D177" s="22">
        <v>-202902.78</v>
      </c>
      <c r="E177" s="11" t="s">
        <v>450</v>
      </c>
    </row>
    <row r="178" spans="1:6" ht="19.5" customHeight="1">
      <c r="A178" s="25" t="s">
        <v>452</v>
      </c>
      <c r="B178" s="26" t="s">
        <v>8</v>
      </c>
      <c r="C178" s="18">
        <v>3293316901.8499999</v>
      </c>
      <c r="D178" s="18">
        <v>2543490235.9499998</v>
      </c>
      <c r="E178" s="12">
        <f t="shared" si="2"/>
        <v>0.77231870231534971</v>
      </c>
    </row>
    <row r="179" spans="1:6" s="1" customFormat="1">
      <c r="A179" s="36" t="s">
        <v>347</v>
      </c>
      <c r="B179" s="36"/>
      <c r="C179" s="36"/>
      <c r="D179" s="36"/>
      <c r="E179" s="36"/>
      <c r="F179" s="24"/>
    </row>
    <row r="180" spans="1:6" s="19" customFormat="1">
      <c r="A180" s="16" t="s">
        <v>348</v>
      </c>
      <c r="B180" s="17" t="s">
        <v>349</v>
      </c>
      <c r="C180" s="18">
        <v>272547810.98000002</v>
      </c>
      <c r="D180" s="18">
        <v>191346594.49000001</v>
      </c>
      <c r="E180" s="12">
        <f t="shared" si="2"/>
        <v>0.7020661578677706</v>
      </c>
    </row>
    <row r="181" spans="1:6">
      <c r="A181" s="20" t="s">
        <v>350</v>
      </c>
      <c r="B181" s="21" t="s">
        <v>351</v>
      </c>
      <c r="C181" s="22">
        <v>5108000</v>
      </c>
      <c r="D181" s="22">
        <v>3761286.29</v>
      </c>
      <c r="E181" s="10">
        <f t="shared" si="2"/>
        <v>0.73635205364134693</v>
      </c>
    </row>
    <row r="182" spans="1:6" ht="26.4">
      <c r="A182" s="20" t="s">
        <v>352</v>
      </c>
      <c r="B182" s="21" t="s">
        <v>353</v>
      </c>
      <c r="C182" s="22">
        <v>7643500</v>
      </c>
      <c r="D182" s="22">
        <v>4610395.12</v>
      </c>
      <c r="E182" s="10">
        <f t="shared" si="2"/>
        <v>0.60317853339438743</v>
      </c>
    </row>
    <row r="183" spans="1:6" ht="26.4">
      <c r="A183" s="20" t="s">
        <v>354</v>
      </c>
      <c r="B183" s="21" t="s">
        <v>355</v>
      </c>
      <c r="C183" s="22">
        <v>66776912.200000003</v>
      </c>
      <c r="D183" s="22">
        <v>52037074.850000001</v>
      </c>
      <c r="E183" s="10">
        <f t="shared" si="2"/>
        <v>0.77926746139663516</v>
      </c>
    </row>
    <row r="184" spans="1:6">
      <c r="A184" s="20" t="s">
        <v>356</v>
      </c>
      <c r="B184" s="21" t="s">
        <v>357</v>
      </c>
      <c r="C184" s="22">
        <v>5300</v>
      </c>
      <c r="D184" s="22">
        <v>5300</v>
      </c>
      <c r="E184" s="10">
        <f t="shared" si="2"/>
        <v>1</v>
      </c>
    </row>
    <row r="185" spans="1:6" ht="26.4">
      <c r="A185" s="20" t="s">
        <v>358</v>
      </c>
      <c r="B185" s="21" t="s">
        <v>359</v>
      </c>
      <c r="C185" s="22">
        <v>76371813.25</v>
      </c>
      <c r="D185" s="22">
        <v>49346000.450000003</v>
      </c>
      <c r="E185" s="10">
        <f t="shared" si="2"/>
        <v>0.64612843862260927</v>
      </c>
    </row>
    <row r="186" spans="1:6" ht="13.2" customHeight="1">
      <c r="A186" s="20" t="s">
        <v>360</v>
      </c>
      <c r="B186" s="21" t="s">
        <v>361</v>
      </c>
      <c r="C186" s="22">
        <v>500000</v>
      </c>
      <c r="D186" s="22">
        <v>0</v>
      </c>
      <c r="E186" s="10">
        <f t="shared" si="2"/>
        <v>0</v>
      </c>
    </row>
    <row r="187" spans="1:6" ht="13.2" customHeight="1">
      <c r="A187" s="20" t="s">
        <v>362</v>
      </c>
      <c r="B187" s="21" t="s">
        <v>363</v>
      </c>
      <c r="C187" s="22">
        <v>116142285.53</v>
      </c>
      <c r="D187" s="22">
        <v>81586537.780000001</v>
      </c>
      <c r="E187" s="10">
        <f t="shared" si="2"/>
        <v>0.70247057226134824</v>
      </c>
    </row>
    <row r="188" spans="1:6" s="19" customFormat="1" ht="13.2" customHeight="1">
      <c r="A188" s="16" t="s">
        <v>364</v>
      </c>
      <c r="B188" s="17" t="s">
        <v>365</v>
      </c>
      <c r="C188" s="18">
        <v>65078633.229999997</v>
      </c>
      <c r="D188" s="18">
        <v>42716303.700000003</v>
      </c>
      <c r="E188" s="12">
        <f t="shared" si="2"/>
        <v>0.65637985280103595</v>
      </c>
    </row>
    <row r="189" spans="1:6" ht="13.2" customHeight="1">
      <c r="A189" s="20" t="s">
        <v>366</v>
      </c>
      <c r="B189" s="21" t="s">
        <v>367</v>
      </c>
      <c r="C189" s="22">
        <v>4527200</v>
      </c>
      <c r="D189" s="22">
        <v>4224350</v>
      </c>
      <c r="E189" s="10">
        <f t="shared" si="2"/>
        <v>0.93310434705778411</v>
      </c>
    </row>
    <row r="190" spans="1:6" ht="13.2" customHeight="1">
      <c r="A190" s="20" t="s">
        <v>368</v>
      </c>
      <c r="B190" s="21" t="s">
        <v>369</v>
      </c>
      <c r="C190" s="22">
        <v>60401433.229999997</v>
      </c>
      <c r="D190" s="22">
        <v>38466953.700000003</v>
      </c>
      <c r="E190" s="10">
        <f t="shared" si="2"/>
        <v>0.63685498245585259</v>
      </c>
    </row>
    <row r="191" spans="1:6" ht="13.2" customHeight="1">
      <c r="A191" s="20" t="s">
        <v>370</v>
      </c>
      <c r="B191" s="21" t="s">
        <v>371</v>
      </c>
      <c r="C191" s="22">
        <v>150000</v>
      </c>
      <c r="D191" s="22">
        <v>25000</v>
      </c>
      <c r="E191" s="10">
        <f t="shared" si="2"/>
        <v>0.16666666666666666</v>
      </c>
    </row>
    <row r="192" spans="1:6" s="19" customFormat="1" ht="13.2" customHeight="1">
      <c r="A192" s="16" t="s">
        <v>372</v>
      </c>
      <c r="B192" s="17" t="s">
        <v>373</v>
      </c>
      <c r="C192" s="18">
        <v>88613241.180000007</v>
      </c>
      <c r="D192" s="18">
        <v>52419035.030000001</v>
      </c>
      <c r="E192" s="12">
        <f t="shared" si="2"/>
        <v>0.59154855789013805</v>
      </c>
    </row>
    <row r="193" spans="1:5" ht="13.2" customHeight="1">
      <c r="A193" s="20" t="s">
        <v>374</v>
      </c>
      <c r="B193" s="21" t="s">
        <v>375</v>
      </c>
      <c r="C193" s="22">
        <v>20813750.140000001</v>
      </c>
      <c r="D193" s="22">
        <v>12144096.5</v>
      </c>
      <c r="E193" s="10">
        <f t="shared" si="2"/>
        <v>0.58346508525925833</v>
      </c>
    </row>
    <row r="194" spans="1:5" ht="13.2" customHeight="1">
      <c r="A194" s="20" t="s">
        <v>376</v>
      </c>
      <c r="B194" s="21" t="s">
        <v>377</v>
      </c>
      <c r="C194" s="22">
        <v>67359491.040000007</v>
      </c>
      <c r="D194" s="22">
        <v>40244938.530000001</v>
      </c>
      <c r="E194" s="10">
        <f t="shared" si="2"/>
        <v>0.59746500320350393</v>
      </c>
    </row>
    <row r="195" spans="1:5" ht="13.2" customHeight="1">
      <c r="A195" s="20" t="s">
        <v>378</v>
      </c>
      <c r="B195" s="21" t="s">
        <v>379</v>
      </c>
      <c r="C195" s="22">
        <v>440000</v>
      </c>
      <c r="D195" s="22">
        <v>30000</v>
      </c>
      <c r="E195" s="10">
        <f t="shared" si="2"/>
        <v>6.8181818181818177E-2</v>
      </c>
    </row>
    <row r="196" spans="1:5" s="19" customFormat="1" ht="13.2" customHeight="1">
      <c r="A196" s="16" t="s">
        <v>380</v>
      </c>
      <c r="B196" s="17" t="s">
        <v>381</v>
      </c>
      <c r="C196" s="18">
        <v>23829832</v>
      </c>
      <c r="D196" s="18">
        <v>12437447.029999999</v>
      </c>
      <c r="E196" s="12">
        <f t="shared" si="2"/>
        <v>0.52192760024493667</v>
      </c>
    </row>
    <row r="197" spans="1:5" ht="13.2" customHeight="1">
      <c r="A197" s="20" t="s">
        <v>382</v>
      </c>
      <c r="B197" s="21" t="s">
        <v>383</v>
      </c>
      <c r="C197" s="22">
        <v>2836000</v>
      </c>
      <c r="D197" s="22">
        <v>47500</v>
      </c>
      <c r="E197" s="10">
        <f t="shared" si="2"/>
        <v>1.6748942172073344E-2</v>
      </c>
    </row>
    <row r="198" spans="1:5" ht="13.2" customHeight="1">
      <c r="A198" s="20" t="s">
        <v>384</v>
      </c>
      <c r="B198" s="21" t="s">
        <v>385</v>
      </c>
      <c r="C198" s="22">
        <v>20993832</v>
      </c>
      <c r="D198" s="22">
        <v>12389947.029999999</v>
      </c>
      <c r="E198" s="10">
        <f t="shared" si="2"/>
        <v>0.59017081921966408</v>
      </c>
    </row>
    <row r="199" spans="1:5" s="19" customFormat="1" ht="13.2" customHeight="1">
      <c r="A199" s="16" t="s">
        <v>386</v>
      </c>
      <c r="B199" s="17" t="s">
        <v>387</v>
      </c>
      <c r="C199" s="18">
        <v>338441167.19</v>
      </c>
      <c r="D199" s="18">
        <v>1440021.34</v>
      </c>
      <c r="E199" s="12">
        <f t="shared" si="2"/>
        <v>4.2548645956878399E-3</v>
      </c>
    </row>
    <row r="200" spans="1:5" ht="13.2" customHeight="1">
      <c r="A200" s="20" t="s">
        <v>388</v>
      </c>
      <c r="B200" s="21" t="s">
        <v>389</v>
      </c>
      <c r="C200" s="22">
        <v>338441167.19</v>
      </c>
      <c r="D200" s="22">
        <v>1440021.34</v>
      </c>
      <c r="E200" s="10">
        <f t="shared" si="2"/>
        <v>4.2548645956878399E-3</v>
      </c>
    </row>
    <row r="201" spans="1:5" s="19" customFormat="1" ht="13.2" customHeight="1">
      <c r="A201" s="16" t="s">
        <v>390</v>
      </c>
      <c r="B201" s="17" t="s">
        <v>391</v>
      </c>
      <c r="C201" s="18">
        <v>2235620444.6300001</v>
      </c>
      <c r="D201" s="18">
        <v>1617061385</v>
      </c>
      <c r="E201" s="12">
        <f t="shared" si="2"/>
        <v>0.72331660272843279</v>
      </c>
    </row>
    <row r="202" spans="1:5" ht="13.2" customHeight="1">
      <c r="A202" s="20" t="s">
        <v>392</v>
      </c>
      <c r="B202" s="21" t="s">
        <v>393</v>
      </c>
      <c r="C202" s="22">
        <v>706122076.40999997</v>
      </c>
      <c r="D202" s="22">
        <v>534981999.02999997</v>
      </c>
      <c r="E202" s="10">
        <f t="shared" ref="E202:E232" si="3">D202/C202</f>
        <v>0.75763386658282317</v>
      </c>
    </row>
    <row r="203" spans="1:5" ht="13.2" customHeight="1">
      <c r="A203" s="20" t="s">
        <v>394</v>
      </c>
      <c r="B203" s="21" t="s">
        <v>395</v>
      </c>
      <c r="C203" s="22">
        <v>1206867968.97</v>
      </c>
      <c r="D203" s="22">
        <v>862946080.51999998</v>
      </c>
      <c r="E203" s="10">
        <f t="shared" si="3"/>
        <v>0.7150294006530642</v>
      </c>
    </row>
    <row r="204" spans="1:5" ht="13.2" customHeight="1">
      <c r="A204" s="20" t="s">
        <v>396</v>
      </c>
      <c r="B204" s="21" t="s">
        <v>397</v>
      </c>
      <c r="C204" s="22">
        <v>182037635.36000001</v>
      </c>
      <c r="D204" s="22">
        <v>120430919.92</v>
      </c>
      <c r="E204" s="10">
        <f t="shared" si="3"/>
        <v>0.66157154635542392</v>
      </c>
    </row>
    <row r="205" spans="1:5" ht="13.2" customHeight="1">
      <c r="A205" s="20" t="s">
        <v>398</v>
      </c>
      <c r="B205" s="21" t="s">
        <v>399</v>
      </c>
      <c r="C205" s="22">
        <v>5973264.2300000004</v>
      </c>
      <c r="D205" s="22">
        <v>533325</v>
      </c>
      <c r="E205" s="10">
        <f t="shared" si="3"/>
        <v>8.9285352106380861E-2</v>
      </c>
    </row>
    <row r="206" spans="1:5" ht="13.2" customHeight="1">
      <c r="A206" s="20" t="s">
        <v>400</v>
      </c>
      <c r="B206" s="21" t="s">
        <v>401</v>
      </c>
      <c r="C206" s="22">
        <v>986000</v>
      </c>
      <c r="D206" s="22">
        <v>705277.12</v>
      </c>
      <c r="E206" s="10">
        <f t="shared" si="3"/>
        <v>0.71529119675456387</v>
      </c>
    </row>
    <row r="207" spans="1:5" ht="13.2" customHeight="1">
      <c r="A207" s="20" t="s">
        <v>402</v>
      </c>
      <c r="B207" s="21" t="s">
        <v>403</v>
      </c>
      <c r="C207" s="22">
        <v>133633499.66</v>
      </c>
      <c r="D207" s="22">
        <v>97463783.409999996</v>
      </c>
      <c r="E207" s="10">
        <f t="shared" si="3"/>
        <v>0.7293364587320873</v>
      </c>
    </row>
    <row r="208" spans="1:5" s="19" customFormat="1" ht="13.2" customHeight="1">
      <c r="A208" s="16" t="s">
        <v>404</v>
      </c>
      <c r="B208" s="17" t="s">
        <v>405</v>
      </c>
      <c r="C208" s="18">
        <v>161082628.97999999</v>
      </c>
      <c r="D208" s="18">
        <v>122751488.98999999</v>
      </c>
      <c r="E208" s="12">
        <f t="shared" si="3"/>
        <v>0.76204051155162622</v>
      </c>
    </row>
    <row r="209" spans="1:5" ht="13.2" customHeight="1">
      <c r="A209" s="20" t="s">
        <v>406</v>
      </c>
      <c r="B209" s="21" t="s">
        <v>407</v>
      </c>
      <c r="C209" s="22">
        <v>112060492.67</v>
      </c>
      <c r="D209" s="22">
        <v>86880881.140000001</v>
      </c>
      <c r="E209" s="10">
        <f t="shared" si="3"/>
        <v>0.77530340149271093</v>
      </c>
    </row>
    <row r="210" spans="1:5" ht="13.2" customHeight="1">
      <c r="A210" s="20" t="s">
        <v>408</v>
      </c>
      <c r="B210" s="21" t="s">
        <v>409</v>
      </c>
      <c r="C210" s="22">
        <v>49022136.310000002</v>
      </c>
      <c r="D210" s="22">
        <v>35870607.850000001</v>
      </c>
      <c r="E210" s="10">
        <f t="shared" si="3"/>
        <v>0.73172265735556641</v>
      </c>
    </row>
    <row r="211" spans="1:5" s="19" customFormat="1" ht="13.2" customHeight="1">
      <c r="A211" s="16" t="s">
        <v>410</v>
      </c>
      <c r="B211" s="17" t="s">
        <v>411</v>
      </c>
      <c r="C211" s="18">
        <v>29646500</v>
      </c>
      <c r="D211" s="18">
        <v>18778548.030000001</v>
      </c>
      <c r="E211" s="12">
        <f t="shared" si="3"/>
        <v>0.63341534515035502</v>
      </c>
    </row>
    <row r="212" spans="1:5" ht="13.2" customHeight="1">
      <c r="A212" s="20" t="s">
        <v>412</v>
      </c>
      <c r="B212" s="21" t="s">
        <v>413</v>
      </c>
      <c r="C212" s="22">
        <v>11835800</v>
      </c>
      <c r="D212" s="22">
        <v>8191474.6500000004</v>
      </c>
      <c r="E212" s="10">
        <f t="shared" si="3"/>
        <v>0.69209302708731146</v>
      </c>
    </row>
    <row r="213" spans="1:5" ht="13.2" customHeight="1">
      <c r="A213" s="20" t="s">
        <v>414</v>
      </c>
      <c r="B213" s="21" t="s">
        <v>415</v>
      </c>
      <c r="C213" s="22">
        <v>2605400</v>
      </c>
      <c r="D213" s="22">
        <v>833649</v>
      </c>
      <c r="E213" s="10">
        <f t="shared" si="3"/>
        <v>0.31996967836032852</v>
      </c>
    </row>
    <row r="214" spans="1:5" ht="13.2" customHeight="1">
      <c r="A214" s="20" t="s">
        <v>416</v>
      </c>
      <c r="B214" s="21" t="s">
        <v>417</v>
      </c>
      <c r="C214" s="22">
        <v>9795300</v>
      </c>
      <c r="D214" s="22">
        <v>5872730</v>
      </c>
      <c r="E214" s="10">
        <f t="shared" si="3"/>
        <v>0.59954570048901001</v>
      </c>
    </row>
    <row r="215" spans="1:5" ht="13.2" customHeight="1">
      <c r="A215" s="20" t="s">
        <v>418</v>
      </c>
      <c r="B215" s="21" t="s">
        <v>419</v>
      </c>
      <c r="C215" s="22">
        <v>5410000</v>
      </c>
      <c r="D215" s="22">
        <v>3880694.38</v>
      </c>
      <c r="E215" s="10">
        <f t="shared" si="3"/>
        <v>0.71731873937153412</v>
      </c>
    </row>
    <row r="216" spans="1:5" s="19" customFormat="1" ht="13.2" customHeight="1">
      <c r="A216" s="16" t="s">
        <v>420</v>
      </c>
      <c r="B216" s="17" t="s">
        <v>421</v>
      </c>
      <c r="C216" s="18">
        <v>95740329.379999995</v>
      </c>
      <c r="D216" s="18">
        <v>67667733.730000004</v>
      </c>
      <c r="E216" s="12">
        <f t="shared" si="3"/>
        <v>0.70678400803721997</v>
      </c>
    </row>
    <row r="217" spans="1:5" ht="13.2" customHeight="1">
      <c r="A217" s="20" t="s">
        <v>422</v>
      </c>
      <c r="B217" s="21" t="s">
        <v>423</v>
      </c>
      <c r="C217" s="22">
        <v>93105329.379999995</v>
      </c>
      <c r="D217" s="22">
        <v>65948232.090000004</v>
      </c>
      <c r="E217" s="10">
        <f t="shared" si="3"/>
        <v>0.70831855200080929</v>
      </c>
    </row>
    <row r="218" spans="1:5" ht="13.2" customHeight="1">
      <c r="A218" s="20" t="s">
        <v>424</v>
      </c>
      <c r="B218" s="21" t="s">
        <v>425</v>
      </c>
      <c r="C218" s="22">
        <v>2635000</v>
      </c>
      <c r="D218" s="22">
        <v>1719501.64</v>
      </c>
      <c r="E218" s="10">
        <f t="shared" si="3"/>
        <v>0.65256229222011386</v>
      </c>
    </row>
    <row r="219" spans="1:5" s="19" customFormat="1" ht="13.2" customHeight="1">
      <c r="A219" s="16" t="s">
        <v>426</v>
      </c>
      <c r="B219" s="17" t="s">
        <v>427</v>
      </c>
      <c r="C219" s="18">
        <v>300000</v>
      </c>
      <c r="D219" s="18">
        <v>0</v>
      </c>
      <c r="E219" s="12">
        <f t="shared" si="3"/>
        <v>0</v>
      </c>
    </row>
    <row r="220" spans="1:5" ht="13.2" customHeight="1">
      <c r="A220" s="20" t="s">
        <v>428</v>
      </c>
      <c r="B220" s="21" t="s">
        <v>429</v>
      </c>
      <c r="C220" s="22">
        <v>300000</v>
      </c>
      <c r="D220" s="22">
        <v>0</v>
      </c>
      <c r="E220" s="10">
        <f t="shared" si="3"/>
        <v>0</v>
      </c>
    </row>
    <row r="221" spans="1:5" s="19" customFormat="1" ht="26.4">
      <c r="A221" s="16" t="s">
        <v>430</v>
      </c>
      <c r="B221" s="17" t="s">
        <v>431</v>
      </c>
      <c r="C221" s="18">
        <v>329250669.39999998</v>
      </c>
      <c r="D221" s="18">
        <v>252315700</v>
      </c>
      <c r="E221" s="12">
        <f t="shared" si="3"/>
        <v>0.76633314203977143</v>
      </c>
    </row>
    <row r="222" spans="1:5">
      <c r="A222" s="20" t="s">
        <v>432</v>
      </c>
      <c r="B222" s="21" t="s">
        <v>433</v>
      </c>
      <c r="C222" s="22">
        <v>303750669.39999998</v>
      </c>
      <c r="D222" s="22">
        <v>231635700</v>
      </c>
      <c r="E222" s="10">
        <f t="shared" si="3"/>
        <v>0.76258498609254433</v>
      </c>
    </row>
    <row r="223" spans="1:5">
      <c r="A223" s="20" t="s">
        <v>434</v>
      </c>
      <c r="B223" s="21" t="s">
        <v>435</v>
      </c>
      <c r="C223" s="22">
        <v>25500000</v>
      </c>
      <c r="D223" s="22">
        <v>20680000</v>
      </c>
      <c r="E223" s="10">
        <f t="shared" si="3"/>
        <v>0.81098039215686279</v>
      </c>
    </row>
    <row r="224" spans="1:5" ht="19.5" customHeight="1">
      <c r="A224" s="28" t="s">
        <v>453</v>
      </c>
      <c r="B224" s="29" t="s">
        <v>8</v>
      </c>
      <c r="C224" s="32">
        <v>3640151256.9699998</v>
      </c>
      <c r="D224" s="32">
        <v>2378934257.3400002</v>
      </c>
      <c r="E224" s="12">
        <f t="shared" si="3"/>
        <v>0.65352621069932815</v>
      </c>
    </row>
    <row r="225" spans="1:5" ht="19.5" customHeight="1">
      <c r="A225" s="30" t="s">
        <v>436</v>
      </c>
      <c r="B225" s="31" t="s">
        <v>8</v>
      </c>
      <c r="C225" s="33">
        <v>-346834355.12</v>
      </c>
      <c r="D225" s="33">
        <v>164555978.61000001</v>
      </c>
      <c r="E225" s="12">
        <f t="shared" si="3"/>
        <v>-0.47445120756006387</v>
      </c>
    </row>
    <row r="226" spans="1:5" s="34" customFormat="1" ht="13.2" customHeight="1">
      <c r="A226" s="37" t="s">
        <v>454</v>
      </c>
      <c r="B226" s="37"/>
      <c r="C226" s="37"/>
      <c r="D226" s="37"/>
      <c r="E226" s="38"/>
    </row>
    <row r="227" spans="1:5" ht="13.2" customHeight="1">
      <c r="A227" s="41" t="s">
        <v>437</v>
      </c>
      <c r="B227" s="40" t="s">
        <v>438</v>
      </c>
      <c r="C227" s="27">
        <v>67369200</v>
      </c>
      <c r="D227" s="27">
        <v>0</v>
      </c>
      <c r="E227" s="10">
        <f t="shared" si="3"/>
        <v>0</v>
      </c>
    </row>
    <row r="228" spans="1:5" ht="13.2" customHeight="1">
      <c r="A228" s="42" t="s">
        <v>439</v>
      </c>
      <c r="B228" s="40" t="s">
        <v>8</v>
      </c>
      <c r="C228" s="27">
        <v>279465155.12</v>
      </c>
      <c r="D228" s="27">
        <v>-164555978.61000001</v>
      </c>
      <c r="E228" s="10">
        <f t="shared" si="3"/>
        <v>-0.58882467311297204</v>
      </c>
    </row>
    <row r="229" spans="1:5">
      <c r="A229" s="43" t="s">
        <v>440</v>
      </c>
      <c r="B229" s="40" t="s">
        <v>441</v>
      </c>
      <c r="C229" s="27">
        <v>279465155.12</v>
      </c>
      <c r="D229" s="27">
        <v>-164555978.61000001</v>
      </c>
      <c r="E229" s="10">
        <f t="shared" si="3"/>
        <v>-0.58882467311297204</v>
      </c>
    </row>
    <row r="230" spans="1:5">
      <c r="A230" s="43" t="s">
        <v>442</v>
      </c>
      <c r="B230" s="40" t="s">
        <v>443</v>
      </c>
      <c r="C230" s="27">
        <v>-3360686101.8499999</v>
      </c>
      <c r="D230" s="27">
        <v>-2575860829.8000002</v>
      </c>
      <c r="E230" s="10">
        <f t="shared" si="3"/>
        <v>0.76646873636369461</v>
      </c>
    </row>
    <row r="231" spans="1:5">
      <c r="A231" s="44" t="s">
        <v>444</v>
      </c>
      <c r="B231" s="40" t="s">
        <v>445</v>
      </c>
      <c r="C231" s="27">
        <v>3640151256.9699998</v>
      </c>
      <c r="D231" s="27">
        <v>2411304851.1900001</v>
      </c>
      <c r="E231" s="10">
        <f t="shared" si="3"/>
        <v>0.66241886146157825</v>
      </c>
    </row>
    <row r="232" spans="1:5" ht="19.5" customHeight="1">
      <c r="A232" s="28" t="s">
        <v>455</v>
      </c>
      <c r="B232" s="26" t="s">
        <v>8</v>
      </c>
      <c r="C232" s="35">
        <v>346834355.12</v>
      </c>
      <c r="D232" s="35">
        <v>-164555978.61000001</v>
      </c>
      <c r="E232" s="12">
        <f t="shared" si="3"/>
        <v>-0.47445120756006387</v>
      </c>
    </row>
  </sheetData>
  <mergeCells count="4">
    <mergeCell ref="A179:E179"/>
    <mergeCell ref="A226:E226"/>
    <mergeCell ref="A2:E2"/>
    <mergeCell ref="A6:E6"/>
  </mergeCells>
  <pageMargins left="0.78740157480314965" right="0.39370078740157483" top="0.39370078740157483" bottom="0.39370078740157483" header="0" footer="0"/>
  <pageSetup paperSize="9" scale="53" fitToHeight="0" orientation="portrait" r:id="rId1"/>
  <headerFooter>
    <oddFooter>&amp;CСтраница &amp;С&amp;P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07299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сен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C74D460-E339-475E-9D5F-6BCF5229BF2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на 01.10.2024</vt:lpstr>
      <vt:lpstr>'на 01.10.2024'!Заголовки_для_печати</vt:lpstr>
      <vt:lpstr>'на 01.10.2024'!Область_печати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Труфанова</cp:lastModifiedBy>
  <cp:lastPrinted>2024-10-10T02:00:57Z</cp:lastPrinted>
  <dcterms:created xsi:type="dcterms:W3CDTF">2024-10-07T02:47:44Z</dcterms:created>
  <dcterms:modified xsi:type="dcterms:W3CDTF">2024-10-10T02:00:08Z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910_Орг=34024_Ф=0503317M_Период=сентябрь 2024 года.xlsx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34024_смирнова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